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ThisWorkbook" autoCompressPictures="0"/>
  <bookViews>
    <workbookView xWindow="0" yWindow="456" windowWidth="28800" windowHeight="16236" activeTab="4"/>
  </bookViews>
  <sheets>
    <sheet name="Beoordelen open vragen" sheetId="6" r:id="rId1"/>
    <sheet name="Beoordelaar 1" sheetId="7" r:id="rId2"/>
    <sheet name="Beoordelaar 2" sheetId="10" r:id="rId3"/>
    <sheet name="Beoordelaar 3" sheetId="11" r:id="rId4"/>
    <sheet name="Eindscores" sheetId="9" r:id="rId5"/>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B14" i="10" l="1"/>
  <c r="B15" i="10"/>
  <c r="B16" i="10"/>
  <c r="B13" i="10"/>
  <c r="B10" i="10"/>
  <c r="B11" i="10"/>
  <c r="B12" i="10"/>
  <c r="B9" i="10"/>
  <c r="B6" i="10"/>
  <c r="B7" i="10"/>
  <c r="B8" i="10"/>
  <c r="B5" i="10"/>
  <c r="B57" i="7"/>
  <c r="B58" i="7"/>
  <c r="B59" i="7"/>
  <c r="B60" i="7"/>
  <c r="B61" i="7"/>
  <c r="B62" i="7"/>
  <c r="B63" i="7"/>
  <c r="B64" i="7"/>
  <c r="B65" i="7"/>
  <c r="B66" i="7"/>
  <c r="B67" i="7"/>
  <c r="B56" i="7"/>
  <c r="B40" i="7"/>
  <c r="B41" i="7"/>
  <c r="B42" i="7"/>
  <c r="B43" i="7"/>
  <c r="B44" i="7"/>
  <c r="B45" i="7"/>
  <c r="B46" i="7"/>
  <c r="B47" i="7"/>
  <c r="B48" i="7"/>
  <c r="B49" i="7"/>
  <c r="B50" i="7"/>
  <c r="B39" i="7"/>
  <c r="B23" i="7"/>
  <c r="B24" i="7"/>
  <c r="B25" i="7"/>
  <c r="B26" i="7"/>
  <c r="B27" i="7"/>
  <c r="B28" i="7"/>
  <c r="B29" i="7"/>
  <c r="B30" i="7"/>
  <c r="B31" i="7"/>
  <c r="B32" i="7"/>
  <c r="B33" i="7"/>
  <c r="B22" i="7"/>
  <c r="B14" i="7"/>
  <c r="B15" i="7"/>
  <c r="B16" i="7"/>
  <c r="B13" i="7"/>
  <c r="B10" i="7"/>
  <c r="B11" i="7"/>
  <c r="B12" i="7"/>
  <c r="B9" i="7"/>
  <c r="B6" i="7"/>
  <c r="B7" i="7"/>
  <c r="B8" i="7"/>
  <c r="B5" i="7"/>
  <c r="C4" i="9"/>
  <c r="B6" i="9"/>
  <c r="B26" i="9"/>
  <c r="C26" i="9"/>
  <c r="D26" i="9"/>
  <c r="E26" i="9"/>
  <c r="B27" i="9"/>
  <c r="C27" i="9"/>
  <c r="D27" i="9"/>
  <c r="E27" i="9"/>
  <c r="B25" i="9"/>
  <c r="C25" i="9"/>
  <c r="D25" i="9"/>
  <c r="E25" i="9"/>
  <c r="B19" i="9"/>
  <c r="C19" i="9"/>
  <c r="D19" i="9"/>
  <c r="E19" i="9"/>
  <c r="B20" i="9"/>
  <c r="C20" i="9"/>
  <c r="D20" i="9"/>
  <c r="E20" i="9"/>
  <c r="B18" i="9"/>
  <c r="C18" i="9"/>
  <c r="D18" i="9"/>
  <c r="E18" i="9"/>
  <c r="B12" i="9"/>
  <c r="C12" i="9"/>
  <c r="D12" i="9"/>
  <c r="E12" i="9"/>
  <c r="B13" i="9"/>
  <c r="C13" i="9"/>
  <c r="D13" i="9"/>
  <c r="E13" i="9"/>
  <c r="B11" i="9"/>
  <c r="C11" i="9"/>
  <c r="D11" i="9"/>
  <c r="E11" i="9"/>
  <c r="B5" i="9"/>
  <c r="C5" i="9"/>
  <c r="D5" i="9"/>
  <c r="E5" i="9"/>
  <c r="C6" i="9"/>
  <c r="D6" i="9"/>
  <c r="E6" i="9"/>
  <c r="B4" i="9"/>
  <c r="D4" i="9"/>
  <c r="E4" i="9"/>
  <c r="A26" i="9"/>
  <c r="A27" i="9"/>
  <c r="A25" i="9"/>
  <c r="A19" i="9"/>
  <c r="A20" i="9"/>
  <c r="A18" i="9"/>
  <c r="A12" i="9"/>
  <c r="A13" i="9"/>
  <c r="A11" i="9"/>
  <c r="A64" i="11"/>
  <c r="A60" i="11"/>
  <c r="A56" i="11"/>
  <c r="A47" i="11"/>
  <c r="A43" i="11"/>
  <c r="A39" i="11"/>
  <c r="A30" i="11"/>
  <c r="A26" i="11"/>
  <c r="A22" i="11"/>
  <c r="A13" i="11"/>
  <c r="A9" i="11"/>
  <c r="A5" i="11"/>
  <c r="A64" i="10"/>
  <c r="A60" i="10"/>
  <c r="A56" i="10"/>
  <c r="A47" i="10"/>
  <c r="A43" i="10"/>
  <c r="A39" i="10"/>
  <c r="A30" i="10"/>
  <c r="A26" i="10"/>
  <c r="A22" i="10"/>
  <c r="A13" i="10"/>
  <c r="A9" i="10"/>
  <c r="A5" i="10"/>
  <c r="A64" i="7"/>
  <c r="A60" i="7"/>
  <c r="A56" i="7"/>
  <c r="A47" i="7"/>
  <c r="A43" i="7"/>
  <c r="A39" i="7"/>
  <c r="A30" i="7"/>
  <c r="A26" i="7"/>
  <c r="A22" i="7"/>
  <c r="A13" i="7"/>
  <c r="A9" i="7"/>
  <c r="A5" i="7"/>
  <c r="B33" i="11"/>
  <c r="B32" i="11"/>
  <c r="B49" i="11"/>
  <c r="B66" i="11"/>
  <c r="B31" i="11"/>
  <c r="B48" i="11"/>
  <c r="B65" i="11"/>
  <c r="B30" i="11"/>
  <c r="B47" i="11"/>
  <c r="B64" i="11"/>
  <c r="B29" i="11"/>
  <c r="B50" i="11"/>
  <c r="B67" i="11"/>
  <c r="B28" i="11"/>
  <c r="B45" i="11"/>
  <c r="B62" i="11"/>
  <c r="B27" i="11"/>
  <c r="B44" i="11"/>
  <c r="B61" i="11"/>
  <c r="B26" i="11"/>
  <c r="B43" i="11"/>
  <c r="B60" i="11"/>
  <c r="B25" i="11"/>
  <c r="B42" i="11"/>
  <c r="B59" i="11"/>
  <c r="B24" i="11"/>
  <c r="B41" i="11"/>
  <c r="B58" i="11"/>
  <c r="B23" i="11"/>
  <c r="B40" i="11"/>
  <c r="B57" i="11"/>
  <c r="B22" i="11"/>
  <c r="B39" i="11"/>
  <c r="B56" i="11"/>
  <c r="B33" i="10"/>
  <c r="B50" i="10"/>
  <c r="B67" i="10"/>
  <c r="B32" i="10"/>
  <c r="B49" i="10"/>
  <c r="B66" i="10"/>
  <c r="B31" i="10"/>
  <c r="B48" i="10"/>
  <c r="B65" i="10"/>
  <c r="B30" i="10"/>
  <c r="B47" i="10"/>
  <c r="B64" i="10"/>
  <c r="B29" i="10"/>
  <c r="B46" i="10"/>
  <c r="B63" i="10"/>
  <c r="B28" i="10"/>
  <c r="B45" i="10"/>
  <c r="B62" i="10"/>
  <c r="B27" i="10"/>
  <c r="B44" i="10"/>
  <c r="B61" i="10"/>
  <c r="B26" i="10"/>
  <c r="B43" i="10"/>
  <c r="B60" i="10"/>
  <c r="B25" i="10"/>
  <c r="B42" i="10"/>
  <c r="B59" i="10"/>
  <c r="B24" i="10"/>
  <c r="B41" i="10"/>
  <c r="B58" i="10"/>
  <c r="B23" i="10"/>
  <c r="B40" i="10"/>
  <c r="B57" i="10"/>
  <c r="B22" i="10"/>
  <c r="B39" i="10"/>
  <c r="B56" i="10"/>
  <c r="B46" i="11"/>
  <c r="B63" i="11"/>
  <c r="E28" i="9"/>
  <c r="E21" i="9"/>
  <c r="E14" i="9"/>
  <c r="E7" i="9"/>
</calcChain>
</file>

<file path=xl/sharedStrings.xml><?xml version="1.0" encoding="utf-8"?>
<sst xmlns="http://schemas.openxmlformats.org/spreadsheetml/2006/main" count="143" uniqueCount="44">
  <si>
    <t>Vraag</t>
  </si>
  <si>
    <t>Score</t>
  </si>
  <si>
    <t>Toelichting score</t>
  </si>
  <si>
    <t>De inschrijver geeft geen antwoord op de vraag of geeft een antwoord dat niet conform de vraag is.</t>
  </si>
  <si>
    <t>Wijze van beoordeling van de open vragen:</t>
  </si>
  <si>
    <t>Score:</t>
  </si>
  <si>
    <t>Gemiddelde</t>
  </si>
  <si>
    <t>Beoordelaar 1</t>
  </si>
  <si>
    <t>Beoordelaar 2</t>
  </si>
  <si>
    <t>Beoordelaar 3</t>
  </si>
  <si>
    <t>Inschrijver 3</t>
  </si>
  <si>
    <t>Inschrijver 1</t>
  </si>
  <si>
    <t>Inschrijver 2</t>
  </si>
  <si>
    <t>Totaal score subcriterium open vragen:</t>
  </si>
  <si>
    <t>Naam inschrijver &lt;&lt;&gt;&gt;</t>
  </si>
  <si>
    <t>Beoordelaar 1: &lt;&lt;&gt;&gt;</t>
  </si>
  <si>
    <t>Beoordelaar 2: &lt;&lt;&gt;&gt;</t>
  </si>
  <si>
    <t>Beoordelaar 3: &lt;&lt;&gt;&gt;</t>
  </si>
  <si>
    <t>Naam inschrijver</t>
  </si>
  <si>
    <t>Beoordeling Open vragen</t>
  </si>
  <si>
    <t xml:space="preserve">Wijze van beoordeling van de open vragen: </t>
  </si>
  <si>
    <t>Inschrijver 4</t>
  </si>
  <si>
    <t>Totaalscores open vragen</t>
  </si>
  <si>
    <t>De inschrijver geeft een antwoord dat niet geheel conform de vraag is, of slechts gedeeltelijk antwoord geeft op de vraag en beschrijft geen of nauwelijks op welke manier zij de kwaliteit en beveiliging van de leveringen maximaal probeert te waarborgen.</t>
  </si>
  <si>
    <t>De inschrijver geeft antwoord conform de vraag en beschrijft duidelijk (en meer dan voldoende) op welke manier haar organisatie de kwaliteit en beveiliging van de leveringen waarborgt.</t>
  </si>
  <si>
    <t>De inschrijver geeft een antwoord dat niet geheel conform de vraag is, of slechts gedeeltelijk antwoord geeft op de vraag en beschrijft geen of nauwelijks toepassing / toegevoegde waarde  van het gevraagde.</t>
  </si>
  <si>
    <t>De inschrijver geeft antwoord conform de vraag en beschrijft voldoende de toepassing / toegevoegde waarde van het gevraagde.</t>
  </si>
  <si>
    <t>De inschrijver geeft antwoord conform de vraag en beschrijft duidelijk (uitstekend) de toepassing en toegevoegde van het gevraagde.</t>
  </si>
  <si>
    <t>7.3.2 WAARBORGEN KWALITEIT EN BEVEILIGING</t>
  </si>
  <si>
    <t xml:space="preserve">Waarde </t>
  </si>
  <si>
    <t>Waarde</t>
  </si>
  <si>
    <t xml:space="preserve">waarde </t>
  </si>
  <si>
    <t xml:space="preserve">Naast de gestelde eisen uit de onderhavige aanbesteding is de aanbestedende dienst op zoek naar een opdrachtnemer die haar gedurende de periode van de raamovereenkomst kan voorzien van veel toegevoegde waarde. Hoe meer toegevoegde waarde een inschrijver biedt, hoe hoger zij op dit onderdeel kwaliteit scoort. Alle antwoorden van een inschrijver dienen realistisch en uitvoerbaar te zijn. Een honorering van de antwoorden zal nimmer leiden tot een verplichte afname van datgene wat inschrijver heeft ingediend. </t>
  </si>
  <si>
    <t>De inschrijver geeft antwoord conform de vraag en geeft voldoende weer op welke manier haar organisatie de kwaliteit en beveiliging van de leveringen waarborgt.</t>
  </si>
  <si>
    <t>Inschrijver2</t>
  </si>
  <si>
    <t>0</t>
  </si>
  <si>
    <t>De inschrijver geeft antwoord conform de vraag en beschrijft duidelijk (en meer dan voldoende) op welke manier zij bijdraagt aan de reductie van de reproleveringen(aantal afdrukken).</t>
  </si>
  <si>
    <t>De inschrijver geeft antwoord conform de vraag en beschrijft voldoende op welke manier zij bijdraagt aan de reductie van de reproleveringen(aantal afdrukken).</t>
  </si>
  <si>
    <t>De inschrijver geeft een antwoord dat niet geheel conform de vraag is, of slechts gedeeltelijk antwoord geeft op de vraag en beschrijft geen of nauwelijks op welke manier zij bijdraagt aan de reductie van de reproleveringen (aantal afdrukken).</t>
  </si>
  <si>
    <t>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t>
  </si>
  <si>
    <t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t>
  </si>
  <si>
    <t>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t>
  </si>
  <si>
    <t xml:space="preserve">7.3.1 REDUCTIE FYSIEKE PRODUCTIE REPROLEVERINGEN </t>
  </si>
  <si>
    <t>7.3.3 PLAN VAN AANPAK EN BEHEER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</si>
</sst>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7" formatCode="&quot;€&quot;\ #,##0.00;&quot;€&quot;\ \-#,##0.00"/>
    <numFmt numFmtId="164" formatCode="&quot;€&quot;\ #,##0.00"/>
    <numFmt numFmtId="165" formatCode="&quot;€&quot;\ #,##0.00_-"/>
  </numFmts>
  <fonts count="9" x14ac:knownFonts="1">
    <font>
      <sz val="11"/>
      <color theme="1"/>
      <name val="Calibri"/>
      <family val="2"/>
      <scheme val="minor"/>
    </font>
    <font>
      <b/>
      <sz val="12"/>
      <color theme="1"/>
      <name val="Verdana"/>
      <family val="2"/>
    </font>
    <font>
      <sz val="10"/>
      <color theme="1"/>
      <name val="Verdana"/>
      <family val="2"/>
    </font>
    <font>
      <b/>
      <sz val="10"/>
      <color theme="0"/>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6"/>
      <color theme="0"/>
      <name val="Verdana"/>
      <family val="2"/>
    </font>
  </fonts>
  <fills count="12">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rgb="FFFF9900"/>
        <bgColor indexed="64"/>
      </patternFill>
    </fill>
    <fill>
      <patternFill patternType="solid">
        <fgColor rgb="FFFFCC99"/>
        <bgColor indexed="64"/>
      </patternFill>
    </fill>
    <fill>
      <patternFill patternType="solid">
        <fgColor rgb="FFFDE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249977111117893"/>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5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61">
    <xf numFmtId="0" fontId="0" fillId="0" borderId="0" xfId="0"/>
    <xf numFmtId="0" fontId="1" fillId="0" borderId="0" xfId="0" applyFont="1" applyAlignment="1"/>
    <xf numFmtId="0" fontId="2" fillId="0" borderId="0" xfId="0" applyFont="1"/>
    <xf numFmtId="0" fontId="4" fillId="6" borderId="1" xfId="0" applyFont="1" applyFill="1" applyBorder="1" applyAlignment="1">
      <alignment vertical="center"/>
    </xf>
    <xf numFmtId="0" fontId="5" fillId="3" borderId="1" xfId="0" applyFont="1" applyFill="1" applyBorder="1" applyAlignment="1">
      <alignment horizontal="left" vertical="center"/>
    </xf>
    <xf numFmtId="0" fontId="2" fillId="5" borderId="1" xfId="0" applyFont="1" applyFill="1" applyBorder="1" applyAlignment="1">
      <alignment vertical="center" wrapText="1"/>
    </xf>
    <xf numFmtId="0" fontId="4" fillId="6" borderId="1" xfId="0" applyFont="1" applyFill="1" applyBorder="1" applyAlignment="1">
      <alignment horizontal="center" vertical="center"/>
    </xf>
    <xf numFmtId="0" fontId="2" fillId="7" borderId="1" xfId="0" applyFont="1" applyFill="1" applyBorder="1" applyAlignment="1">
      <alignment vertical="center"/>
    </xf>
    <xf numFmtId="0" fontId="4" fillId="9" borderId="1" xfId="0" applyFont="1" applyFill="1" applyBorder="1" applyAlignment="1">
      <alignment horizontal="left" vertical="center" wrapText="1"/>
    </xf>
    <xf numFmtId="0" fontId="4" fillId="9" borderId="1" xfId="0" applyFont="1" applyFill="1" applyBorder="1" applyAlignment="1">
      <alignment horizontal="center" vertical="center" wrapText="1"/>
    </xf>
    <xf numFmtId="0" fontId="2" fillId="0" borderId="0" xfId="0" applyFont="1" applyFill="1"/>
    <xf numFmtId="0" fontId="5" fillId="3" borderId="2" xfId="0" applyFont="1" applyFill="1" applyBorder="1" applyAlignment="1">
      <alignment horizontal="left" vertical="center"/>
    </xf>
    <xf numFmtId="0" fontId="2" fillId="0" borderId="0" xfId="0" applyFont="1" applyAlignment="1">
      <alignment horizontal="center"/>
    </xf>
    <xf numFmtId="164" fontId="2" fillId="7" borderId="12" xfId="0" applyNumberFormat="1" applyFont="1" applyFill="1" applyBorder="1" applyAlignment="1">
      <alignment horizontal="center" vertical="center" wrapText="1"/>
    </xf>
    <xf numFmtId="164" fontId="2" fillId="7" borderId="10" xfId="0" applyNumberFormat="1" applyFont="1" applyFill="1" applyBorder="1" applyAlignment="1">
      <alignment horizontal="center" vertical="center" wrapText="1"/>
    </xf>
    <xf numFmtId="164" fontId="2" fillId="7" borderId="13" xfId="0" applyNumberFormat="1" applyFont="1" applyFill="1" applyBorder="1" applyAlignment="1">
      <alignment horizontal="center" vertical="center" wrapText="1"/>
    </xf>
    <xf numFmtId="164" fontId="4" fillId="6" borderId="1" xfId="0" applyNumberFormat="1" applyFont="1" applyFill="1" applyBorder="1" applyAlignment="1">
      <alignment horizontal="center" vertical="center"/>
    </xf>
    <xf numFmtId="164" fontId="5" fillId="3" borderId="2" xfId="0" applyNumberFormat="1" applyFont="1" applyFill="1" applyBorder="1" applyAlignment="1">
      <alignment horizontal="center" vertical="center"/>
    </xf>
    <xf numFmtId="164" fontId="2" fillId="0" borderId="0" xfId="0" applyNumberFormat="1" applyFont="1" applyAlignment="1">
      <alignment horizontal="center"/>
    </xf>
    <xf numFmtId="164" fontId="2" fillId="7" borderId="11" xfId="0" applyNumberFormat="1" applyFont="1" applyFill="1" applyBorder="1" applyAlignment="1">
      <alignment horizontal="center" vertical="center" wrapText="1"/>
    </xf>
    <xf numFmtId="0" fontId="4" fillId="6" borderId="1" xfId="0" applyFont="1" applyFill="1" applyBorder="1" applyAlignment="1">
      <alignment vertical="center" wrapText="1"/>
    </xf>
    <xf numFmtId="0" fontId="0" fillId="0" borderId="0" xfId="0" applyAlignment="1">
      <alignment wrapText="1"/>
    </xf>
    <xf numFmtId="164" fontId="2" fillId="5" borderId="1" xfId="0" applyNumberFormat="1" applyFont="1" applyFill="1" applyBorder="1" applyAlignment="1">
      <alignment horizontal="center" vertical="center" wrapText="1"/>
    </xf>
    <xf numFmtId="165" fontId="2" fillId="5" borderId="1" xfId="0" applyNumberFormat="1" applyFont="1" applyFill="1" applyBorder="1" applyAlignment="1">
      <alignment horizontal="center" vertical="center" wrapText="1"/>
    </xf>
    <xf numFmtId="0" fontId="5" fillId="3" borderId="1" xfId="0" applyFont="1" applyFill="1" applyBorder="1" applyAlignment="1" applyProtection="1">
      <alignment horizontal="left" vertical="center"/>
      <protection locked="0"/>
    </xf>
    <xf numFmtId="7" fontId="2" fillId="8" borderId="1" xfId="0" applyNumberFormat="1" applyFont="1" applyFill="1" applyBorder="1" applyAlignment="1">
      <alignment horizontal="center" vertical="center"/>
    </xf>
    <xf numFmtId="7" fontId="2" fillId="8" borderId="1" xfId="0" applyNumberFormat="1" applyFont="1" applyFill="1" applyBorder="1" applyAlignment="1">
      <alignment horizontal="center" vertical="center" wrapText="1"/>
    </xf>
    <xf numFmtId="7" fontId="4" fillId="9" borderId="1" xfId="0" applyNumberFormat="1" applyFont="1" applyFill="1" applyBorder="1" applyAlignment="1">
      <alignment horizontal="center" vertical="center"/>
    </xf>
    <xf numFmtId="7" fontId="4" fillId="11" borderId="1" xfId="0" applyNumberFormat="1" applyFont="1" applyFill="1" applyBorder="1" applyAlignment="1">
      <alignment horizontal="center" vertical="center"/>
    </xf>
    <xf numFmtId="0" fontId="8" fillId="3" borderId="1" xfId="0" applyFont="1" applyFill="1" applyBorder="1" applyAlignment="1">
      <alignment horizontal="center" vertical="center" wrapText="1"/>
    </xf>
    <xf numFmtId="0" fontId="2" fillId="5" borderId="1" xfId="0" applyFont="1" applyFill="1" applyBorder="1" applyAlignment="1">
      <alignment horizontal="left" vertical="center" wrapText="1"/>
    </xf>
    <xf numFmtId="0" fontId="2" fillId="10" borderId="1" xfId="0" applyFont="1" applyFill="1" applyBorder="1" applyAlignment="1">
      <alignment horizontal="left" vertical="center" wrapText="1"/>
    </xf>
    <xf numFmtId="0" fontId="4" fillId="10" borderId="1" xfId="0" applyFont="1" applyFill="1" applyBorder="1" applyAlignment="1">
      <alignment horizontal="left" vertical="center" wrapText="1"/>
    </xf>
    <xf numFmtId="0" fontId="1" fillId="2" borderId="2" xfId="0" applyFont="1" applyFill="1" applyBorder="1" applyAlignment="1" applyProtection="1">
      <alignment horizontal="left" vertical="center"/>
      <protection locked="0"/>
    </xf>
    <xf numFmtId="0" fontId="1" fillId="2" borderId="4" xfId="0" applyFont="1" applyFill="1" applyBorder="1" applyAlignment="1" applyProtection="1">
      <alignment horizontal="left" vertical="center"/>
      <protection locked="0"/>
    </xf>
    <xf numFmtId="0" fontId="1" fillId="2" borderId="3" xfId="0" applyFont="1" applyFill="1" applyBorder="1" applyAlignment="1" applyProtection="1">
      <alignment horizontal="left" vertical="center"/>
      <protection locked="0"/>
    </xf>
    <xf numFmtId="0" fontId="5" fillId="3" borderId="2" xfId="0" applyFont="1" applyFill="1" applyBorder="1" applyAlignment="1">
      <alignment horizontal="left" vertical="center"/>
    </xf>
    <xf numFmtId="0" fontId="5" fillId="3" borderId="3" xfId="0" applyFont="1" applyFill="1" applyBorder="1" applyAlignment="1">
      <alignment horizontal="left" vertical="center"/>
    </xf>
    <xf numFmtId="0" fontId="3" fillId="4" borderId="1"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164" fontId="2" fillId="8" borderId="12" xfId="0" applyNumberFormat="1" applyFont="1" applyFill="1" applyBorder="1" applyAlignment="1" applyProtection="1">
      <alignment horizontal="center" vertical="center"/>
      <protection locked="0"/>
    </xf>
    <xf numFmtId="164" fontId="2" fillId="8" borderId="13" xfId="0" applyNumberFormat="1" applyFont="1" applyFill="1" applyBorder="1" applyAlignment="1" applyProtection="1">
      <alignment horizontal="center" vertical="center"/>
      <protection locked="0"/>
    </xf>
    <xf numFmtId="164" fontId="2" fillId="8" borderId="10" xfId="0" applyNumberFormat="1" applyFont="1" applyFill="1" applyBorder="1" applyAlignment="1" applyProtection="1">
      <alignment horizontal="center" vertical="center"/>
      <protection locked="0"/>
    </xf>
    <xf numFmtId="0" fontId="2" fillId="2" borderId="12" xfId="0" applyFont="1" applyFill="1" applyBorder="1" applyAlignment="1" applyProtection="1">
      <alignment horizontal="center" vertical="center" wrapText="1"/>
      <protection locked="0"/>
    </xf>
    <xf numFmtId="0" fontId="2" fillId="2" borderId="13" xfId="0" applyFont="1" applyFill="1" applyBorder="1" applyAlignment="1" applyProtection="1">
      <alignment horizontal="center" vertical="center" wrapText="1"/>
      <protection locked="0"/>
    </xf>
    <xf numFmtId="0" fontId="2" fillId="2" borderId="10" xfId="0" applyFont="1" applyFill="1" applyBorder="1" applyAlignment="1" applyProtection="1">
      <alignment horizontal="center" vertical="center" wrapText="1"/>
      <protection locked="0"/>
    </xf>
    <xf numFmtId="0" fontId="2" fillId="7" borderId="12" xfId="0" applyFont="1" applyFill="1" applyBorder="1" applyAlignment="1">
      <alignment horizontal="left" vertical="center" wrapText="1"/>
    </xf>
    <xf numFmtId="0" fontId="2" fillId="7" borderId="13" xfId="0" applyFont="1" applyFill="1" applyBorder="1" applyAlignment="1">
      <alignment horizontal="left" vertical="center" wrapText="1"/>
    </xf>
    <xf numFmtId="0" fontId="2" fillId="7" borderId="10" xfId="0" applyFont="1" applyFill="1" applyBorder="1" applyAlignment="1">
      <alignment horizontal="left" vertical="center" wrapText="1"/>
    </xf>
    <xf numFmtId="0" fontId="3" fillId="4" borderId="2"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3"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5" xfId="0" applyFont="1" applyFill="1" applyBorder="1" applyAlignment="1">
      <alignment horizontal="center" vertical="center"/>
    </xf>
    <xf numFmtId="0" fontId="5" fillId="3" borderId="9" xfId="0" applyFont="1" applyFill="1" applyBorder="1" applyAlignment="1">
      <alignment horizontal="left" vertical="center"/>
    </xf>
    <xf numFmtId="0" fontId="5" fillId="3" borderId="0" xfId="0" applyFont="1" applyFill="1" applyBorder="1" applyAlignment="1">
      <alignment horizontal="left" vertical="center"/>
    </xf>
    <xf numFmtId="0" fontId="5" fillId="3" borderId="6" xfId="0" applyFont="1" applyFill="1" applyBorder="1" applyAlignment="1">
      <alignment horizontal="left" vertical="center"/>
    </xf>
    <xf numFmtId="0" fontId="4" fillId="6" borderId="1" xfId="0" applyFont="1" applyFill="1" applyBorder="1" applyAlignment="1">
      <alignment horizontal="right" vertical="center"/>
    </xf>
  </cellXfs>
  <cellStyles count="51">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Standaard" xfId="0" builtinId="0"/>
  </cellStyles>
  <dxfs count="0"/>
  <tableStyles count="0" defaultTableStyle="TableStyleMedium2" defaultPivotStyle="PivotStyleMedium9"/>
  <colors>
    <mruColors>
      <color rgb="FFFDE9D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pageSetUpPr fitToPage="1"/>
  </sheetPr>
  <dimension ref="A1:B26"/>
  <sheetViews>
    <sheetView topLeftCell="A13" zoomScaleNormal="100" zoomScalePageLayoutView="115" workbookViewId="0">
      <selection activeCell="A15" sqref="A15:B15"/>
    </sheetView>
  </sheetViews>
  <sheetFormatPr defaultColWidth="8.77734375" defaultRowHeight="14.4" x14ac:dyDescent="0.3"/>
  <cols>
    <col min="1" max="1" width="97" style="21" customWidth="1"/>
    <col min="2" max="2" width="22" style="21" customWidth="1"/>
    <col min="3" max="3" width="12.109375" style="21" customWidth="1"/>
    <col min="4" max="16384" width="8.77734375" style="21"/>
  </cols>
  <sheetData>
    <row r="1" spans="1:2" ht="30" customHeight="1" x14ac:dyDescent="0.3">
      <c r="A1" s="29" t="s">
        <v>19</v>
      </c>
      <c r="B1" s="29"/>
    </row>
    <row r="2" spans="1:2" ht="64.95" customHeight="1" x14ac:dyDescent="0.3">
      <c r="A2" s="30" t="s">
        <v>32</v>
      </c>
      <c r="B2" s="30"/>
    </row>
    <row r="3" spans="1:2" ht="78" customHeight="1" x14ac:dyDescent="0.3">
      <c r="A3" s="31" t="s">
        <v>41</v>
      </c>
      <c r="B3" s="32"/>
    </row>
    <row r="4" spans="1:2" ht="19.95" customHeight="1" x14ac:dyDescent="0.3">
      <c r="A4" s="8" t="s">
        <v>20</v>
      </c>
      <c r="B4" s="9" t="s">
        <v>5</v>
      </c>
    </row>
    <row r="5" spans="1:2" ht="16.95" customHeight="1" x14ac:dyDescent="0.3">
      <c r="A5" s="5" t="s">
        <v>3</v>
      </c>
      <c r="B5" s="22">
        <v>0</v>
      </c>
    </row>
    <row r="6" spans="1:2" ht="37.799999999999997" x14ac:dyDescent="0.3">
      <c r="A6" s="5" t="s">
        <v>38</v>
      </c>
      <c r="B6" s="23">
        <v>2500</v>
      </c>
    </row>
    <row r="7" spans="1:2" ht="25.2" x14ac:dyDescent="0.3">
      <c r="A7" s="5" t="s">
        <v>37</v>
      </c>
      <c r="B7" s="23">
        <v>5000</v>
      </c>
    </row>
    <row r="8" spans="1:2" ht="25.2" x14ac:dyDescent="0.3">
      <c r="A8" s="5" t="s">
        <v>36</v>
      </c>
      <c r="B8" s="23">
        <v>10000</v>
      </c>
    </row>
    <row r="9" spans="1:2" ht="60" customHeight="1" x14ac:dyDescent="0.3">
      <c r="A9" s="31" t="s">
        <v>40</v>
      </c>
      <c r="B9" s="32"/>
    </row>
    <row r="10" spans="1:2" ht="19.95" customHeight="1" x14ac:dyDescent="0.3">
      <c r="A10" s="8" t="s">
        <v>4</v>
      </c>
      <c r="B10" s="9" t="s">
        <v>5</v>
      </c>
    </row>
    <row r="11" spans="1:2" ht="25.2" x14ac:dyDescent="0.3">
      <c r="A11" s="5" t="s">
        <v>3</v>
      </c>
      <c r="B11" s="23">
        <v>0</v>
      </c>
    </row>
    <row r="12" spans="1:2" ht="37.799999999999997" x14ac:dyDescent="0.3">
      <c r="A12" s="5" t="s">
        <v>23</v>
      </c>
      <c r="B12" s="23">
        <v>5000</v>
      </c>
    </row>
    <row r="13" spans="1:2" ht="25.2" x14ac:dyDescent="0.3">
      <c r="A13" s="5" t="s">
        <v>33</v>
      </c>
      <c r="B13" s="23">
        <v>10000</v>
      </c>
    </row>
    <row r="14" spans="1:2" ht="25.2" x14ac:dyDescent="0.3">
      <c r="A14" s="5" t="s">
        <v>24</v>
      </c>
      <c r="B14" s="23">
        <v>15000</v>
      </c>
    </row>
    <row r="15" spans="1:2" ht="180" customHeight="1" x14ac:dyDescent="0.3">
      <c r="A15" s="31" t="s">
        <v>39</v>
      </c>
      <c r="B15" s="32"/>
    </row>
    <row r="16" spans="1:2" ht="19.95" customHeight="1" x14ac:dyDescent="0.3">
      <c r="A16" s="8" t="s">
        <v>4</v>
      </c>
      <c r="B16" s="9" t="s">
        <v>5</v>
      </c>
    </row>
    <row r="17" spans="1:2" ht="16.95" customHeight="1" x14ac:dyDescent="0.3">
      <c r="A17" s="5" t="s">
        <v>3</v>
      </c>
      <c r="B17" s="23">
        <v>0</v>
      </c>
    </row>
    <row r="18" spans="1:2" ht="37.799999999999997" x14ac:dyDescent="0.3">
      <c r="A18" s="5" t="s">
        <v>25</v>
      </c>
      <c r="B18" s="23">
        <v>5000</v>
      </c>
    </row>
    <row r="19" spans="1:2" ht="25.2" x14ac:dyDescent="0.3">
      <c r="A19" s="5" t="s">
        <v>26</v>
      </c>
      <c r="B19" s="23">
        <v>20000</v>
      </c>
    </row>
    <row r="20" spans="1:2" ht="25.2" x14ac:dyDescent="0.3">
      <c r="A20" s="5" t="s">
        <v>27</v>
      </c>
      <c r="B20" s="23">
        <v>35000</v>
      </c>
    </row>
    <row r="21" spans="1:2" ht="91.05" customHeight="1" x14ac:dyDescent="0.3"/>
    <row r="22" spans="1:2" ht="22.5" customHeight="1" x14ac:dyDescent="0.3"/>
    <row r="23" spans="1:2" ht="19.05" customHeight="1" x14ac:dyDescent="0.3"/>
    <row r="25" spans="1:2" ht="37.049999999999997" customHeight="1" x14ac:dyDescent="0.3"/>
    <row r="26" spans="1:2" ht="61.95" customHeight="1" x14ac:dyDescent="0.3"/>
  </sheetData>
  <sheetProtection algorithmName="SHA-512" hashValue="CoHdxvgKK1mGRSrpJ+iTjFzvgFEs5AKgRjK3IrtV6lbsPbfkUgH67sx0KzlLKv5hx7Ppmt9jfqjcuB2hX6ppjg==" saltValue="YO+qG3m5EpEZVrj8O/iDxg==" spinCount="100000" sheet="1" objects="1" scenarios="1"/>
  <mergeCells count="5">
    <mergeCell ref="A1:B1"/>
    <mergeCell ref="A2:B2"/>
    <mergeCell ref="A3:B3"/>
    <mergeCell ref="A9:B9"/>
    <mergeCell ref="A15:B15"/>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F68"/>
  <sheetViews>
    <sheetView workbookViewId="0">
      <selection activeCell="C5" sqref="C5:C8"/>
    </sheetView>
  </sheetViews>
  <sheetFormatPr defaultColWidth="8.77734375" defaultRowHeight="12.6" x14ac:dyDescent="0.2"/>
  <cols>
    <col min="1" max="1" width="66.77734375" style="2" customWidth="1"/>
    <col min="2" max="2" width="14.33203125" style="2" customWidth="1"/>
    <col min="3" max="3" width="38.109375" style="2" customWidth="1"/>
    <col min="4" max="4" width="87" style="2" customWidth="1"/>
    <col min="5" max="6" width="11.6640625" style="2" bestFit="1" customWidth="1"/>
    <col min="7" max="16384" width="8.77734375" style="2"/>
  </cols>
  <sheetData>
    <row r="1" spans="1:6" ht="19.95" customHeight="1" x14ac:dyDescent="0.3">
      <c r="A1" s="33" t="s">
        <v>15</v>
      </c>
      <c r="B1" s="34"/>
      <c r="C1" s="34"/>
      <c r="D1" s="35"/>
      <c r="E1" s="1"/>
      <c r="F1" s="1"/>
    </row>
    <row r="2" spans="1:6" ht="19.95" customHeight="1" x14ac:dyDescent="0.3">
      <c r="A2" s="24" t="s">
        <v>14</v>
      </c>
      <c r="B2" s="11"/>
      <c r="C2" s="36" t="s">
        <v>11</v>
      </c>
      <c r="D2" s="37"/>
      <c r="E2" s="1"/>
      <c r="F2" s="1"/>
    </row>
    <row r="3" spans="1:6" ht="19.95" customHeight="1" x14ac:dyDescent="0.3">
      <c r="A3" s="38"/>
      <c r="B3" s="38"/>
      <c r="C3" s="38"/>
      <c r="D3" s="38"/>
      <c r="E3" s="1"/>
      <c r="F3" s="1"/>
    </row>
    <row r="4" spans="1:6" ht="19.95" customHeight="1" x14ac:dyDescent="0.2">
      <c r="A4" s="3" t="s">
        <v>0</v>
      </c>
      <c r="B4" s="6" t="s">
        <v>29</v>
      </c>
      <c r="C4" s="6" t="s">
        <v>1</v>
      </c>
      <c r="D4" s="3" t="s">
        <v>2</v>
      </c>
    </row>
    <row r="5" spans="1:6" ht="31.95" customHeight="1" x14ac:dyDescent="0.2">
      <c r="A5"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5" s="13">
        <f>'Beoordelen open vragen'!B5</f>
        <v>0</v>
      </c>
      <c r="C5" s="42">
        <v>0</v>
      </c>
      <c r="D5" s="45"/>
    </row>
    <row r="6" spans="1:6" ht="31.95" customHeight="1" x14ac:dyDescent="0.2">
      <c r="A6" s="49"/>
      <c r="B6" s="15">
        <f>'Beoordelen open vragen'!B6</f>
        <v>2500</v>
      </c>
      <c r="C6" s="43"/>
      <c r="D6" s="46"/>
    </row>
    <row r="7" spans="1:6" ht="31.95" customHeight="1" x14ac:dyDescent="0.2">
      <c r="A7" s="49"/>
      <c r="B7" s="15">
        <f>'Beoordelen open vragen'!B7</f>
        <v>5000</v>
      </c>
      <c r="C7" s="43"/>
      <c r="D7" s="46"/>
    </row>
    <row r="8" spans="1:6" ht="31.95" customHeight="1" x14ac:dyDescent="0.2">
      <c r="A8" s="50"/>
      <c r="B8" s="14">
        <f>'Beoordelen open vragen'!B8</f>
        <v>10000</v>
      </c>
      <c r="C8" s="44"/>
      <c r="D8" s="47"/>
    </row>
    <row r="9" spans="1:6" ht="25.95" customHeight="1" x14ac:dyDescent="0.2">
      <c r="A9"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9" s="13">
        <f>'Beoordelen open vragen'!B11</f>
        <v>0</v>
      </c>
      <c r="C9" s="42">
        <v>0</v>
      </c>
      <c r="D9" s="45"/>
    </row>
    <row r="10" spans="1:6" ht="25.95" customHeight="1" x14ac:dyDescent="0.2">
      <c r="A10" s="49"/>
      <c r="B10" s="15">
        <f>'Beoordelen open vragen'!B12</f>
        <v>5000</v>
      </c>
      <c r="C10" s="43"/>
      <c r="D10" s="46"/>
    </row>
    <row r="11" spans="1:6" ht="25.95" customHeight="1" x14ac:dyDescent="0.2">
      <c r="A11" s="49"/>
      <c r="B11" s="15">
        <f>'Beoordelen open vragen'!B13</f>
        <v>10000</v>
      </c>
      <c r="C11" s="43"/>
      <c r="D11" s="46"/>
    </row>
    <row r="12" spans="1:6" ht="25.95" customHeight="1" x14ac:dyDescent="0.2">
      <c r="A12" s="50"/>
      <c r="B12" s="14">
        <f>'Beoordelen open vragen'!B14</f>
        <v>15000</v>
      </c>
      <c r="C12" s="44"/>
      <c r="D12" s="47"/>
    </row>
    <row r="13" spans="1:6" ht="58.05" customHeight="1" x14ac:dyDescent="0.2">
      <c r="A13"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13" s="13">
        <f>'Beoordelen open vragen'!B17</f>
        <v>0</v>
      </c>
      <c r="C13" s="42">
        <v>0</v>
      </c>
      <c r="D13" s="45"/>
    </row>
    <row r="14" spans="1:6" ht="58.05" customHeight="1" x14ac:dyDescent="0.2">
      <c r="A14" s="49"/>
      <c r="B14" s="15">
        <f>'Beoordelen open vragen'!B18</f>
        <v>5000</v>
      </c>
      <c r="C14" s="43"/>
      <c r="D14" s="46"/>
    </row>
    <row r="15" spans="1:6" ht="58.05" customHeight="1" x14ac:dyDescent="0.2">
      <c r="A15" s="49"/>
      <c r="B15" s="15">
        <f>'Beoordelen open vragen'!B19</f>
        <v>20000</v>
      </c>
      <c r="C15" s="43"/>
      <c r="D15" s="46"/>
    </row>
    <row r="16" spans="1:6" ht="58.05" customHeight="1" x14ac:dyDescent="0.2">
      <c r="A16" s="50"/>
      <c r="B16" s="14">
        <f>'Beoordelen open vragen'!B20</f>
        <v>35000</v>
      </c>
      <c r="C16" s="44"/>
      <c r="D16" s="47"/>
    </row>
    <row r="17" spans="1:4" ht="19.95" customHeight="1" x14ac:dyDescent="0.2">
      <c r="A17" s="39"/>
      <c r="B17" s="40"/>
      <c r="C17" s="40"/>
      <c r="D17" s="41"/>
    </row>
    <row r="18" spans="1:4" s="10" customFormat="1" ht="19.95" customHeight="1" x14ac:dyDescent="0.2">
      <c r="A18" s="33" t="s">
        <v>15</v>
      </c>
      <c r="B18" s="34"/>
      <c r="C18" s="34"/>
      <c r="D18" s="35"/>
    </row>
    <row r="19" spans="1:4" ht="19.95" customHeight="1" x14ac:dyDescent="0.2">
      <c r="A19" s="24" t="s">
        <v>14</v>
      </c>
      <c r="B19" s="11"/>
      <c r="C19" s="36" t="s">
        <v>12</v>
      </c>
      <c r="D19" s="37"/>
    </row>
    <row r="20" spans="1:4" ht="19.95" customHeight="1" x14ac:dyDescent="0.2">
      <c r="A20" s="38"/>
      <c r="B20" s="38"/>
      <c r="C20" s="38"/>
      <c r="D20" s="38"/>
    </row>
    <row r="21" spans="1:4" ht="19.95" customHeight="1" x14ac:dyDescent="0.2">
      <c r="A21" s="3" t="s">
        <v>0</v>
      </c>
      <c r="B21" s="6" t="s">
        <v>30</v>
      </c>
      <c r="C21" s="6" t="s">
        <v>1</v>
      </c>
      <c r="D21" s="3" t="s">
        <v>2</v>
      </c>
    </row>
    <row r="22" spans="1:4" ht="31.95" customHeight="1" x14ac:dyDescent="0.2">
      <c r="A22"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22" s="13">
        <f>B5</f>
        <v>0</v>
      </c>
      <c r="C22" s="42" t="s">
        <v>35</v>
      </c>
      <c r="D22" s="45"/>
    </row>
    <row r="23" spans="1:4" ht="31.95" customHeight="1" x14ac:dyDescent="0.2">
      <c r="A23" s="49"/>
      <c r="B23" s="15">
        <f t="shared" ref="B23:B33" si="0">B6</f>
        <v>2500</v>
      </c>
      <c r="C23" s="43"/>
      <c r="D23" s="46"/>
    </row>
    <row r="24" spans="1:4" ht="31.95" customHeight="1" x14ac:dyDescent="0.2">
      <c r="A24" s="49"/>
      <c r="B24" s="15">
        <f t="shared" si="0"/>
        <v>5000</v>
      </c>
      <c r="C24" s="43"/>
      <c r="D24" s="46"/>
    </row>
    <row r="25" spans="1:4" ht="31.95" customHeight="1" x14ac:dyDescent="0.2">
      <c r="A25" s="50"/>
      <c r="B25" s="14">
        <f t="shared" si="0"/>
        <v>10000</v>
      </c>
      <c r="C25" s="44"/>
      <c r="D25" s="47"/>
    </row>
    <row r="26" spans="1:4" ht="25.95" customHeight="1" x14ac:dyDescent="0.2">
      <c r="A26"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26" s="13">
        <f t="shared" si="0"/>
        <v>0</v>
      </c>
      <c r="C26" s="42">
        <v>0</v>
      </c>
      <c r="D26" s="45"/>
    </row>
    <row r="27" spans="1:4" ht="25.95" customHeight="1" x14ac:dyDescent="0.2">
      <c r="A27" s="49"/>
      <c r="B27" s="15">
        <f t="shared" si="0"/>
        <v>5000</v>
      </c>
      <c r="C27" s="43"/>
      <c r="D27" s="46"/>
    </row>
    <row r="28" spans="1:4" ht="25.95" customHeight="1" x14ac:dyDescent="0.2">
      <c r="A28" s="49"/>
      <c r="B28" s="15">
        <f t="shared" si="0"/>
        <v>10000</v>
      </c>
      <c r="C28" s="43"/>
      <c r="D28" s="46"/>
    </row>
    <row r="29" spans="1:4" ht="25.95" customHeight="1" x14ac:dyDescent="0.2">
      <c r="A29" s="50"/>
      <c r="B29" s="14">
        <f t="shared" si="0"/>
        <v>15000</v>
      </c>
      <c r="C29" s="44"/>
      <c r="D29" s="47"/>
    </row>
    <row r="30" spans="1:4" ht="58.05" customHeight="1" x14ac:dyDescent="0.2">
      <c r="A30"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30" s="13">
        <f t="shared" si="0"/>
        <v>0</v>
      </c>
      <c r="C30" s="42">
        <v>0</v>
      </c>
      <c r="D30" s="45"/>
    </row>
    <row r="31" spans="1:4" ht="58.05" customHeight="1" x14ac:dyDescent="0.2">
      <c r="A31" s="49"/>
      <c r="B31" s="15">
        <f t="shared" si="0"/>
        <v>5000</v>
      </c>
      <c r="C31" s="43"/>
      <c r="D31" s="46"/>
    </row>
    <row r="32" spans="1:4" ht="58.05" customHeight="1" x14ac:dyDescent="0.2">
      <c r="A32" s="49"/>
      <c r="B32" s="15">
        <f t="shared" si="0"/>
        <v>20000</v>
      </c>
      <c r="C32" s="43"/>
      <c r="D32" s="46"/>
    </row>
    <row r="33" spans="1:4" ht="58.05" customHeight="1" x14ac:dyDescent="0.2">
      <c r="A33" s="50"/>
      <c r="B33" s="14">
        <f t="shared" si="0"/>
        <v>35000</v>
      </c>
      <c r="C33" s="44"/>
      <c r="D33" s="47"/>
    </row>
    <row r="34" spans="1:4" ht="19.95" customHeight="1" x14ac:dyDescent="0.2">
      <c r="A34" s="39"/>
      <c r="B34" s="40"/>
      <c r="C34" s="40"/>
      <c r="D34" s="41"/>
    </row>
    <row r="35" spans="1:4" ht="19.95" customHeight="1" x14ac:dyDescent="0.2">
      <c r="A35" s="33" t="s">
        <v>15</v>
      </c>
      <c r="B35" s="34"/>
      <c r="C35" s="34"/>
      <c r="D35" s="35"/>
    </row>
    <row r="36" spans="1:4" s="10" customFormat="1" ht="19.95" customHeight="1" x14ac:dyDescent="0.2">
      <c r="A36" s="24" t="s">
        <v>14</v>
      </c>
      <c r="B36" s="11"/>
      <c r="C36" s="36" t="s">
        <v>10</v>
      </c>
      <c r="D36" s="37"/>
    </row>
    <row r="37" spans="1:4" ht="19.95" customHeight="1" x14ac:dyDescent="0.2">
      <c r="A37" s="38"/>
      <c r="B37" s="38"/>
      <c r="C37" s="38"/>
      <c r="D37" s="38"/>
    </row>
    <row r="38" spans="1:4" ht="19.95" customHeight="1" x14ac:dyDescent="0.2">
      <c r="A38" s="3" t="s">
        <v>0</v>
      </c>
      <c r="B38" s="6" t="s">
        <v>29</v>
      </c>
      <c r="C38" s="6" t="s">
        <v>1</v>
      </c>
      <c r="D38" s="3" t="s">
        <v>2</v>
      </c>
    </row>
    <row r="39" spans="1:4" ht="33" customHeight="1" x14ac:dyDescent="0.2">
      <c r="A39"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39" s="13">
        <f>B5</f>
        <v>0</v>
      </c>
      <c r="C39" s="42">
        <v>0</v>
      </c>
      <c r="D39" s="45"/>
    </row>
    <row r="40" spans="1:4" ht="33" customHeight="1" x14ac:dyDescent="0.2">
      <c r="A40" s="49"/>
      <c r="B40" s="15">
        <f t="shared" ref="B40:B50" si="1">B6</f>
        <v>2500</v>
      </c>
      <c r="C40" s="43"/>
      <c r="D40" s="46"/>
    </row>
    <row r="41" spans="1:4" ht="33" customHeight="1" x14ac:dyDescent="0.2">
      <c r="A41" s="49"/>
      <c r="B41" s="15">
        <f t="shared" si="1"/>
        <v>5000</v>
      </c>
      <c r="C41" s="43"/>
      <c r="D41" s="46"/>
    </row>
    <row r="42" spans="1:4" ht="33" customHeight="1" x14ac:dyDescent="0.2">
      <c r="A42" s="50"/>
      <c r="B42" s="14">
        <f t="shared" si="1"/>
        <v>10000</v>
      </c>
      <c r="C42" s="44"/>
      <c r="D42" s="47"/>
    </row>
    <row r="43" spans="1:4" ht="25.95" customHeight="1" x14ac:dyDescent="0.2">
      <c r="A43"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43" s="13">
        <f t="shared" si="1"/>
        <v>0</v>
      </c>
      <c r="C43" s="42">
        <v>0</v>
      </c>
      <c r="D43" s="45"/>
    </row>
    <row r="44" spans="1:4" ht="25.95" customHeight="1" x14ac:dyDescent="0.2">
      <c r="A44" s="49"/>
      <c r="B44" s="15">
        <f t="shared" si="1"/>
        <v>5000</v>
      </c>
      <c r="C44" s="43"/>
      <c r="D44" s="46"/>
    </row>
    <row r="45" spans="1:4" ht="25.95" customHeight="1" x14ac:dyDescent="0.2">
      <c r="A45" s="49"/>
      <c r="B45" s="15">
        <f t="shared" si="1"/>
        <v>10000</v>
      </c>
      <c r="C45" s="43"/>
      <c r="D45" s="46"/>
    </row>
    <row r="46" spans="1:4" ht="25.95" customHeight="1" x14ac:dyDescent="0.2">
      <c r="A46" s="50"/>
      <c r="B46" s="14">
        <f t="shared" si="1"/>
        <v>15000</v>
      </c>
      <c r="C46" s="44"/>
      <c r="D46" s="47"/>
    </row>
    <row r="47" spans="1:4" ht="58.05" customHeight="1" x14ac:dyDescent="0.2">
      <c r="A47"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47" s="13">
        <f t="shared" si="1"/>
        <v>0</v>
      </c>
      <c r="C47" s="42">
        <v>0</v>
      </c>
      <c r="D47" s="45"/>
    </row>
    <row r="48" spans="1:4" ht="58.05" customHeight="1" x14ac:dyDescent="0.2">
      <c r="A48" s="49"/>
      <c r="B48" s="15">
        <f t="shared" si="1"/>
        <v>5000</v>
      </c>
      <c r="C48" s="43"/>
      <c r="D48" s="46"/>
    </row>
    <row r="49" spans="1:4" ht="58.05" customHeight="1" x14ac:dyDescent="0.2">
      <c r="A49" s="49"/>
      <c r="B49" s="15">
        <f t="shared" si="1"/>
        <v>20000</v>
      </c>
      <c r="C49" s="43"/>
      <c r="D49" s="46"/>
    </row>
    <row r="50" spans="1:4" ht="58.05" customHeight="1" x14ac:dyDescent="0.2">
      <c r="A50" s="50"/>
      <c r="B50" s="14">
        <f t="shared" si="1"/>
        <v>35000</v>
      </c>
      <c r="C50" s="44"/>
      <c r="D50" s="47"/>
    </row>
    <row r="51" spans="1:4" ht="19.95" customHeight="1" x14ac:dyDescent="0.2">
      <c r="A51" s="39"/>
      <c r="B51" s="40"/>
      <c r="C51" s="40"/>
      <c r="D51" s="41"/>
    </row>
    <row r="52" spans="1:4" ht="19.95" customHeight="1" x14ac:dyDescent="0.2">
      <c r="A52" s="33" t="s">
        <v>15</v>
      </c>
      <c r="B52" s="34"/>
      <c r="C52" s="34"/>
      <c r="D52" s="35"/>
    </row>
    <row r="53" spans="1:4" s="10" customFormat="1" ht="19.95" customHeight="1" x14ac:dyDescent="0.2">
      <c r="A53" s="24" t="s">
        <v>14</v>
      </c>
      <c r="B53" s="11"/>
      <c r="C53" s="36" t="s">
        <v>21</v>
      </c>
      <c r="D53" s="37"/>
    </row>
    <row r="54" spans="1:4" ht="19.95" customHeight="1" x14ac:dyDescent="0.2">
      <c r="A54" s="51"/>
      <c r="B54" s="52"/>
      <c r="C54" s="52"/>
      <c r="D54" s="53"/>
    </row>
    <row r="55" spans="1:4" ht="19.95" customHeight="1" x14ac:dyDescent="0.2">
      <c r="A55" s="3" t="s">
        <v>0</v>
      </c>
      <c r="B55" s="6" t="s">
        <v>29</v>
      </c>
      <c r="C55" s="6" t="s">
        <v>1</v>
      </c>
      <c r="D55" s="3" t="s">
        <v>2</v>
      </c>
    </row>
    <row r="56" spans="1:4" ht="33" customHeight="1" x14ac:dyDescent="0.2">
      <c r="A56"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56" s="13">
        <f>B5</f>
        <v>0</v>
      </c>
      <c r="C56" s="42">
        <v>0</v>
      </c>
      <c r="D56" s="45"/>
    </row>
    <row r="57" spans="1:4" ht="33" customHeight="1" x14ac:dyDescent="0.2">
      <c r="A57" s="49"/>
      <c r="B57" s="15">
        <f t="shared" ref="B57:B67" si="2">B6</f>
        <v>2500</v>
      </c>
      <c r="C57" s="43"/>
      <c r="D57" s="46"/>
    </row>
    <row r="58" spans="1:4" ht="33" customHeight="1" x14ac:dyDescent="0.2">
      <c r="A58" s="49"/>
      <c r="B58" s="15">
        <f t="shared" si="2"/>
        <v>5000</v>
      </c>
      <c r="C58" s="43"/>
      <c r="D58" s="46"/>
    </row>
    <row r="59" spans="1:4" ht="33" customHeight="1" x14ac:dyDescent="0.2">
      <c r="A59" s="50"/>
      <c r="B59" s="14">
        <f t="shared" si="2"/>
        <v>10000</v>
      </c>
      <c r="C59" s="44"/>
      <c r="D59" s="47"/>
    </row>
    <row r="60" spans="1:4" ht="25.95" customHeight="1" x14ac:dyDescent="0.2">
      <c r="A60"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60" s="13">
        <f t="shared" si="2"/>
        <v>0</v>
      </c>
      <c r="C60" s="42">
        <v>0</v>
      </c>
      <c r="D60" s="45"/>
    </row>
    <row r="61" spans="1:4" ht="25.95" customHeight="1" x14ac:dyDescent="0.2">
      <c r="A61" s="49"/>
      <c r="B61" s="15">
        <f t="shared" si="2"/>
        <v>5000</v>
      </c>
      <c r="C61" s="43"/>
      <c r="D61" s="46"/>
    </row>
    <row r="62" spans="1:4" ht="25.95" customHeight="1" x14ac:dyDescent="0.2">
      <c r="A62" s="49"/>
      <c r="B62" s="15">
        <f t="shared" si="2"/>
        <v>10000</v>
      </c>
      <c r="C62" s="43"/>
      <c r="D62" s="46"/>
    </row>
    <row r="63" spans="1:4" ht="25.95" customHeight="1" x14ac:dyDescent="0.2">
      <c r="A63" s="50"/>
      <c r="B63" s="14">
        <f t="shared" si="2"/>
        <v>15000</v>
      </c>
      <c r="C63" s="44"/>
      <c r="D63" s="47"/>
    </row>
    <row r="64" spans="1:4" ht="58.05" customHeight="1" x14ac:dyDescent="0.2">
      <c r="A64"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64" s="13">
        <f t="shared" si="2"/>
        <v>0</v>
      </c>
      <c r="C64" s="42">
        <v>0</v>
      </c>
      <c r="D64" s="45"/>
    </row>
    <row r="65" spans="1:4" ht="58.05" customHeight="1" x14ac:dyDescent="0.2">
      <c r="A65" s="49"/>
      <c r="B65" s="15">
        <f t="shared" si="2"/>
        <v>5000</v>
      </c>
      <c r="C65" s="43"/>
      <c r="D65" s="46"/>
    </row>
    <row r="66" spans="1:4" ht="58.05" customHeight="1" x14ac:dyDescent="0.2">
      <c r="A66" s="49"/>
      <c r="B66" s="15">
        <f t="shared" si="2"/>
        <v>20000</v>
      </c>
      <c r="C66" s="43"/>
      <c r="D66" s="46"/>
    </row>
    <row r="67" spans="1:4" ht="58.05" customHeight="1" x14ac:dyDescent="0.2">
      <c r="A67" s="50"/>
      <c r="B67" s="14">
        <f t="shared" si="2"/>
        <v>35000</v>
      </c>
      <c r="C67" s="44"/>
      <c r="D67" s="47"/>
    </row>
    <row r="68" spans="1:4" x14ac:dyDescent="0.2">
      <c r="A68" s="39"/>
      <c r="B68" s="40"/>
      <c r="C68" s="40"/>
      <c r="D68" s="41"/>
    </row>
  </sheetData>
  <sheetProtection algorithmName="SHA-512" hashValue="jreqxzcdvia4Ol+p7QOe0LJTFsvZ4eZHEH+jv0h2G1dR8f48yUZAu7K78cSyhu5RsWkIGe0NzaAVUXzRxs3TlQ==" saltValue="2DuxXbBoL5//6zjHY3HbFQ==" spinCount="100000" sheet="1" objects="1" scenarios="1"/>
  <mergeCells count="52">
    <mergeCell ref="A64:A67"/>
    <mergeCell ref="C64:C67"/>
    <mergeCell ref="D64:D67"/>
    <mergeCell ref="D56:D59"/>
    <mergeCell ref="A60:A63"/>
    <mergeCell ref="C60:C63"/>
    <mergeCell ref="D60:D63"/>
    <mergeCell ref="A54:D54"/>
    <mergeCell ref="A5:A8"/>
    <mergeCell ref="C5:C8"/>
    <mergeCell ref="D5:D8"/>
    <mergeCell ref="A9:A12"/>
    <mergeCell ref="C9:C12"/>
    <mergeCell ref="D9:D12"/>
    <mergeCell ref="A43:A46"/>
    <mergeCell ref="C43:C46"/>
    <mergeCell ref="D43:D46"/>
    <mergeCell ref="A47:A50"/>
    <mergeCell ref="C47:C50"/>
    <mergeCell ref="D47:D50"/>
    <mergeCell ref="A68:D68"/>
    <mergeCell ref="A13:A16"/>
    <mergeCell ref="C13:C16"/>
    <mergeCell ref="D13:D16"/>
    <mergeCell ref="A30:A33"/>
    <mergeCell ref="C30:C33"/>
    <mergeCell ref="D30:D33"/>
    <mergeCell ref="A56:A59"/>
    <mergeCell ref="C56:C59"/>
    <mergeCell ref="A37:D37"/>
    <mergeCell ref="A51:D51"/>
    <mergeCell ref="A52:D52"/>
    <mergeCell ref="C53:D53"/>
    <mergeCell ref="A39:A42"/>
    <mergeCell ref="C39:C42"/>
    <mergeCell ref="D39:D42"/>
    <mergeCell ref="A1:D1"/>
    <mergeCell ref="C2:D2"/>
    <mergeCell ref="A3:D3"/>
    <mergeCell ref="A17:D17"/>
    <mergeCell ref="C36:D36"/>
    <mergeCell ref="A18:D18"/>
    <mergeCell ref="C19:D19"/>
    <mergeCell ref="A20:D20"/>
    <mergeCell ref="A34:D34"/>
    <mergeCell ref="A35:D35"/>
    <mergeCell ref="C22:C25"/>
    <mergeCell ref="D22:D25"/>
    <mergeCell ref="A26:A29"/>
    <mergeCell ref="C26:C29"/>
    <mergeCell ref="D26:D29"/>
    <mergeCell ref="A22:A25"/>
  </mergeCells>
  <pageMargins left="0.7" right="0.7" top="0.75" bottom="0.75" header="0.3" footer="0.3"/>
  <pageSetup paperSize="9" scale="67"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pageSetUpPr fitToPage="1"/>
  </sheetPr>
  <dimension ref="A1:F68"/>
  <sheetViews>
    <sheetView workbookViewId="0">
      <selection activeCell="D9" sqref="D9:D12"/>
    </sheetView>
  </sheetViews>
  <sheetFormatPr defaultColWidth="8.77734375" defaultRowHeight="12.6" x14ac:dyDescent="0.2"/>
  <cols>
    <col min="1" max="1" width="66.77734375" style="2" customWidth="1"/>
    <col min="2" max="2" width="13.33203125" style="18" customWidth="1"/>
    <col min="3" max="3" width="38.109375" style="12" customWidth="1"/>
    <col min="4" max="4" width="87" style="2" customWidth="1"/>
    <col min="5" max="6" width="11.6640625" style="2" bestFit="1" customWidth="1"/>
    <col min="7" max="16384" width="8.77734375" style="2"/>
  </cols>
  <sheetData>
    <row r="1" spans="1:6" ht="19.95" customHeight="1" x14ac:dyDescent="0.3">
      <c r="A1" s="33" t="s">
        <v>16</v>
      </c>
      <c r="B1" s="34"/>
      <c r="C1" s="34"/>
      <c r="D1" s="35"/>
      <c r="E1" s="1"/>
      <c r="F1" s="1"/>
    </row>
    <row r="2" spans="1:6" ht="19.95" customHeight="1" x14ac:dyDescent="0.3">
      <c r="A2" s="24" t="s">
        <v>14</v>
      </c>
      <c r="B2" s="17"/>
      <c r="C2" s="36" t="s">
        <v>11</v>
      </c>
      <c r="D2" s="37"/>
      <c r="E2" s="1"/>
      <c r="F2" s="1"/>
    </row>
    <row r="3" spans="1:6" ht="19.95" customHeight="1" x14ac:dyDescent="0.3">
      <c r="A3" s="38"/>
      <c r="B3" s="38"/>
      <c r="C3" s="38"/>
      <c r="D3" s="38"/>
      <c r="E3" s="1"/>
      <c r="F3" s="1"/>
    </row>
    <row r="4" spans="1:6" ht="19.95" customHeight="1" x14ac:dyDescent="0.2">
      <c r="A4" s="3" t="s">
        <v>0</v>
      </c>
      <c r="B4" s="16" t="s">
        <v>29</v>
      </c>
      <c r="C4" s="6" t="s">
        <v>1</v>
      </c>
      <c r="D4" s="3" t="s">
        <v>2</v>
      </c>
    </row>
    <row r="5" spans="1:6" ht="33" customHeight="1" x14ac:dyDescent="0.2">
      <c r="A5"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5" s="13">
        <f>'Beoordelen open vragen'!B5</f>
        <v>0</v>
      </c>
      <c r="C5" s="42">
        <v>0</v>
      </c>
      <c r="D5" s="45"/>
    </row>
    <row r="6" spans="1:6" ht="33" customHeight="1" x14ac:dyDescent="0.2">
      <c r="A6" s="49"/>
      <c r="B6" s="15">
        <f>'Beoordelen open vragen'!B6</f>
        <v>2500</v>
      </c>
      <c r="C6" s="43"/>
      <c r="D6" s="46"/>
    </row>
    <row r="7" spans="1:6" ht="33" customHeight="1" x14ac:dyDescent="0.2">
      <c r="A7" s="49"/>
      <c r="B7" s="15">
        <f>'Beoordelen open vragen'!B7</f>
        <v>5000</v>
      </c>
      <c r="C7" s="43"/>
      <c r="D7" s="46"/>
    </row>
    <row r="8" spans="1:6" ht="33" customHeight="1" x14ac:dyDescent="0.2">
      <c r="A8" s="50"/>
      <c r="B8" s="14">
        <f>'Beoordelen open vragen'!B8</f>
        <v>10000</v>
      </c>
      <c r="C8" s="44"/>
      <c r="D8" s="47"/>
    </row>
    <row r="9" spans="1:6" ht="27" customHeight="1" x14ac:dyDescent="0.2">
      <c r="A9"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9" s="13">
        <f>'Beoordelen open vragen'!B11</f>
        <v>0</v>
      </c>
      <c r="C9" s="42">
        <v>0</v>
      </c>
      <c r="D9" s="45"/>
    </row>
    <row r="10" spans="1:6" ht="27" customHeight="1" x14ac:dyDescent="0.2">
      <c r="A10" s="49"/>
      <c r="B10" s="15">
        <f>'Beoordelen open vragen'!B12</f>
        <v>5000</v>
      </c>
      <c r="C10" s="43"/>
      <c r="D10" s="46"/>
    </row>
    <row r="11" spans="1:6" ht="27" customHeight="1" x14ac:dyDescent="0.2">
      <c r="A11" s="49"/>
      <c r="B11" s="15">
        <f>'Beoordelen open vragen'!B13</f>
        <v>10000</v>
      </c>
      <c r="C11" s="43"/>
      <c r="D11" s="46"/>
    </row>
    <row r="12" spans="1:6" ht="27" customHeight="1" x14ac:dyDescent="0.2">
      <c r="A12" s="50"/>
      <c r="B12" s="14">
        <f>'Beoordelen open vragen'!B14</f>
        <v>15000</v>
      </c>
      <c r="C12" s="44"/>
      <c r="D12" s="47"/>
    </row>
    <row r="13" spans="1:6" ht="58.05" customHeight="1" x14ac:dyDescent="0.2">
      <c r="A13"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13" s="13">
        <f>'Beoordelen open vragen'!B17</f>
        <v>0</v>
      </c>
      <c r="C13" s="42">
        <v>0</v>
      </c>
      <c r="D13" s="45"/>
    </row>
    <row r="14" spans="1:6" ht="58.05" customHeight="1" x14ac:dyDescent="0.2">
      <c r="A14" s="49"/>
      <c r="B14" s="15">
        <f>'Beoordelen open vragen'!B18</f>
        <v>5000</v>
      </c>
      <c r="C14" s="43"/>
      <c r="D14" s="46"/>
    </row>
    <row r="15" spans="1:6" ht="58.05" customHeight="1" x14ac:dyDescent="0.2">
      <c r="A15" s="49"/>
      <c r="B15" s="15">
        <f>'Beoordelen open vragen'!B19</f>
        <v>20000</v>
      </c>
      <c r="C15" s="43"/>
      <c r="D15" s="46"/>
    </row>
    <row r="16" spans="1:6" ht="58.05" customHeight="1" x14ac:dyDescent="0.2">
      <c r="A16" s="50"/>
      <c r="B16" s="14">
        <f>'Beoordelen open vragen'!B20</f>
        <v>35000</v>
      </c>
      <c r="C16" s="44"/>
      <c r="D16" s="47"/>
    </row>
    <row r="17" spans="1:4" ht="19.95" customHeight="1" x14ac:dyDescent="0.2">
      <c r="A17" s="39"/>
      <c r="B17" s="40"/>
      <c r="C17" s="40"/>
      <c r="D17" s="41"/>
    </row>
    <row r="18" spans="1:4" s="10" customFormat="1" ht="19.95" customHeight="1" x14ac:dyDescent="0.2">
      <c r="A18" s="33" t="s">
        <v>16</v>
      </c>
      <c r="B18" s="34"/>
      <c r="C18" s="34"/>
      <c r="D18" s="35"/>
    </row>
    <row r="19" spans="1:4" ht="19.95" customHeight="1" x14ac:dyDescent="0.2">
      <c r="A19" s="24" t="s">
        <v>14</v>
      </c>
      <c r="B19" s="17"/>
      <c r="C19" s="36" t="s">
        <v>12</v>
      </c>
      <c r="D19" s="37"/>
    </row>
    <row r="20" spans="1:4" ht="19.95" customHeight="1" x14ac:dyDescent="0.2">
      <c r="A20" s="38"/>
      <c r="B20" s="38"/>
      <c r="C20" s="38"/>
      <c r="D20" s="38"/>
    </row>
    <row r="21" spans="1:4" ht="19.95" customHeight="1" x14ac:dyDescent="0.2">
      <c r="A21" s="3" t="s">
        <v>0</v>
      </c>
      <c r="B21" s="16"/>
      <c r="C21" s="6" t="s">
        <v>1</v>
      </c>
      <c r="D21" s="3" t="s">
        <v>2</v>
      </c>
    </row>
    <row r="22" spans="1:4" ht="34.049999999999997" customHeight="1" x14ac:dyDescent="0.2">
      <c r="A22"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22" s="13">
        <f t="shared" ref="B22:B33" si="0">B5</f>
        <v>0</v>
      </c>
      <c r="C22" s="42">
        <v>0</v>
      </c>
      <c r="D22" s="45"/>
    </row>
    <row r="23" spans="1:4" ht="34.049999999999997" customHeight="1" x14ac:dyDescent="0.2">
      <c r="A23" s="49"/>
      <c r="B23" s="15">
        <f t="shared" si="0"/>
        <v>2500</v>
      </c>
      <c r="C23" s="43"/>
      <c r="D23" s="46"/>
    </row>
    <row r="24" spans="1:4" ht="34.049999999999997" customHeight="1" x14ac:dyDescent="0.2">
      <c r="A24" s="49"/>
      <c r="B24" s="15">
        <f t="shared" si="0"/>
        <v>5000</v>
      </c>
      <c r="C24" s="43"/>
      <c r="D24" s="46"/>
    </row>
    <row r="25" spans="1:4" ht="34.049999999999997" customHeight="1" x14ac:dyDescent="0.2">
      <c r="A25" s="50"/>
      <c r="B25" s="14">
        <f t="shared" si="0"/>
        <v>10000</v>
      </c>
      <c r="C25" s="44"/>
      <c r="D25" s="47"/>
    </row>
    <row r="26" spans="1:4" ht="27" customHeight="1" x14ac:dyDescent="0.2">
      <c r="A26"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26" s="13">
        <f t="shared" si="0"/>
        <v>0</v>
      </c>
      <c r="C26" s="42">
        <v>0</v>
      </c>
      <c r="D26" s="45"/>
    </row>
    <row r="27" spans="1:4" ht="27" customHeight="1" x14ac:dyDescent="0.2">
      <c r="A27" s="49"/>
      <c r="B27" s="15">
        <f t="shared" si="0"/>
        <v>5000</v>
      </c>
      <c r="C27" s="43"/>
      <c r="D27" s="46"/>
    </row>
    <row r="28" spans="1:4" ht="27" customHeight="1" x14ac:dyDescent="0.2">
      <c r="A28" s="49"/>
      <c r="B28" s="15">
        <f t="shared" si="0"/>
        <v>10000</v>
      </c>
      <c r="C28" s="43"/>
      <c r="D28" s="46"/>
    </row>
    <row r="29" spans="1:4" ht="27" customHeight="1" x14ac:dyDescent="0.2">
      <c r="A29" s="50"/>
      <c r="B29" s="14">
        <f t="shared" si="0"/>
        <v>15000</v>
      </c>
      <c r="C29" s="44"/>
      <c r="D29" s="47"/>
    </row>
    <row r="30" spans="1:4" ht="58.05" customHeight="1" x14ac:dyDescent="0.2">
      <c r="A30"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30" s="13">
        <f t="shared" si="0"/>
        <v>0</v>
      </c>
      <c r="C30" s="42">
        <v>0</v>
      </c>
      <c r="D30" s="45"/>
    </row>
    <row r="31" spans="1:4" ht="58.05" customHeight="1" x14ac:dyDescent="0.2">
      <c r="A31" s="49"/>
      <c r="B31" s="15">
        <f t="shared" si="0"/>
        <v>5000</v>
      </c>
      <c r="C31" s="43"/>
      <c r="D31" s="46"/>
    </row>
    <row r="32" spans="1:4" ht="58.05" customHeight="1" x14ac:dyDescent="0.2">
      <c r="A32" s="49"/>
      <c r="B32" s="15">
        <f t="shared" si="0"/>
        <v>20000</v>
      </c>
      <c r="C32" s="43"/>
      <c r="D32" s="46"/>
    </row>
    <row r="33" spans="1:4" ht="58.05" customHeight="1" x14ac:dyDescent="0.2">
      <c r="A33" s="50"/>
      <c r="B33" s="14">
        <f t="shared" si="0"/>
        <v>35000</v>
      </c>
      <c r="C33" s="44"/>
      <c r="D33" s="47"/>
    </row>
    <row r="34" spans="1:4" ht="19.95" customHeight="1" x14ac:dyDescent="0.2">
      <c r="A34" s="39"/>
      <c r="B34" s="40"/>
      <c r="C34" s="40"/>
      <c r="D34" s="41"/>
    </row>
    <row r="35" spans="1:4" ht="19.95" customHeight="1" x14ac:dyDescent="0.2">
      <c r="A35" s="33" t="s">
        <v>16</v>
      </c>
      <c r="B35" s="34"/>
      <c r="C35" s="34"/>
      <c r="D35" s="35"/>
    </row>
    <row r="36" spans="1:4" s="10" customFormat="1" ht="19.95" customHeight="1" x14ac:dyDescent="0.2">
      <c r="A36" s="24" t="s">
        <v>14</v>
      </c>
      <c r="B36" s="17"/>
      <c r="C36" s="36" t="s">
        <v>10</v>
      </c>
      <c r="D36" s="37"/>
    </row>
    <row r="37" spans="1:4" ht="19.95" customHeight="1" x14ac:dyDescent="0.2">
      <c r="A37" s="38"/>
      <c r="B37" s="38"/>
      <c r="C37" s="38"/>
      <c r="D37" s="38"/>
    </row>
    <row r="38" spans="1:4" ht="19.95" customHeight="1" x14ac:dyDescent="0.2">
      <c r="A38" s="3" t="s">
        <v>0</v>
      </c>
      <c r="B38" s="16" t="s">
        <v>30</v>
      </c>
      <c r="C38" s="6" t="s">
        <v>1</v>
      </c>
      <c r="D38" s="3" t="s">
        <v>2</v>
      </c>
    </row>
    <row r="39" spans="1:4" ht="34.049999999999997" customHeight="1" x14ac:dyDescent="0.2">
      <c r="A39"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39" s="13">
        <f t="shared" ref="B39:B50" si="1">B22</f>
        <v>0</v>
      </c>
      <c r="C39" s="42">
        <v>0</v>
      </c>
      <c r="D39" s="45"/>
    </row>
    <row r="40" spans="1:4" ht="34.049999999999997" customHeight="1" x14ac:dyDescent="0.2">
      <c r="A40" s="49"/>
      <c r="B40" s="15">
        <f t="shared" si="1"/>
        <v>2500</v>
      </c>
      <c r="C40" s="43"/>
      <c r="D40" s="46"/>
    </row>
    <row r="41" spans="1:4" ht="34.049999999999997" customHeight="1" x14ac:dyDescent="0.2">
      <c r="A41" s="49"/>
      <c r="B41" s="15">
        <f t="shared" si="1"/>
        <v>5000</v>
      </c>
      <c r="C41" s="43"/>
      <c r="D41" s="46"/>
    </row>
    <row r="42" spans="1:4" ht="34.049999999999997" customHeight="1" x14ac:dyDescent="0.2">
      <c r="A42" s="50"/>
      <c r="B42" s="14">
        <f t="shared" si="1"/>
        <v>10000</v>
      </c>
      <c r="C42" s="44"/>
      <c r="D42" s="47"/>
    </row>
    <row r="43" spans="1:4" ht="27" customHeight="1" x14ac:dyDescent="0.2">
      <c r="A43"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43" s="13">
        <f t="shared" si="1"/>
        <v>0</v>
      </c>
      <c r="C43" s="42">
        <v>0</v>
      </c>
      <c r="D43" s="45"/>
    </row>
    <row r="44" spans="1:4" ht="27" customHeight="1" x14ac:dyDescent="0.2">
      <c r="A44" s="49"/>
      <c r="B44" s="15">
        <f t="shared" si="1"/>
        <v>5000</v>
      </c>
      <c r="C44" s="43"/>
      <c r="D44" s="46"/>
    </row>
    <row r="45" spans="1:4" ht="27" customHeight="1" x14ac:dyDescent="0.2">
      <c r="A45" s="49"/>
      <c r="B45" s="15">
        <f t="shared" si="1"/>
        <v>10000</v>
      </c>
      <c r="C45" s="43"/>
      <c r="D45" s="46"/>
    </row>
    <row r="46" spans="1:4" ht="27" customHeight="1" x14ac:dyDescent="0.2">
      <c r="A46" s="50"/>
      <c r="B46" s="14">
        <f t="shared" si="1"/>
        <v>15000</v>
      </c>
      <c r="C46" s="44"/>
      <c r="D46" s="47"/>
    </row>
    <row r="47" spans="1:4" ht="58.05" customHeight="1" x14ac:dyDescent="0.2">
      <c r="A47"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47" s="13">
        <f t="shared" si="1"/>
        <v>0</v>
      </c>
      <c r="C47" s="42">
        <v>0</v>
      </c>
      <c r="D47" s="45"/>
    </row>
    <row r="48" spans="1:4" ht="58.05" customHeight="1" x14ac:dyDescent="0.2">
      <c r="A48" s="49"/>
      <c r="B48" s="15">
        <f t="shared" si="1"/>
        <v>5000</v>
      </c>
      <c r="C48" s="43"/>
      <c r="D48" s="46"/>
    </row>
    <row r="49" spans="1:4" ht="58.05" customHeight="1" x14ac:dyDescent="0.2">
      <c r="A49" s="49"/>
      <c r="B49" s="15">
        <f t="shared" si="1"/>
        <v>20000</v>
      </c>
      <c r="C49" s="43"/>
      <c r="D49" s="46"/>
    </row>
    <row r="50" spans="1:4" ht="58.05" customHeight="1" x14ac:dyDescent="0.2">
      <c r="A50" s="50"/>
      <c r="B50" s="14">
        <f t="shared" si="1"/>
        <v>35000</v>
      </c>
      <c r="C50" s="44"/>
      <c r="D50" s="47"/>
    </row>
    <row r="51" spans="1:4" ht="19.95" customHeight="1" x14ac:dyDescent="0.2">
      <c r="A51" s="39"/>
      <c r="B51" s="40"/>
      <c r="C51" s="40"/>
      <c r="D51" s="41"/>
    </row>
    <row r="52" spans="1:4" ht="19.95" customHeight="1" x14ac:dyDescent="0.2">
      <c r="A52" s="33" t="s">
        <v>16</v>
      </c>
      <c r="B52" s="34"/>
      <c r="C52" s="34"/>
      <c r="D52" s="35"/>
    </row>
    <row r="53" spans="1:4" s="10" customFormat="1" ht="19.95" customHeight="1" x14ac:dyDescent="0.2">
      <c r="A53" s="24" t="s">
        <v>14</v>
      </c>
      <c r="B53" s="17"/>
      <c r="C53" s="36" t="s">
        <v>21</v>
      </c>
      <c r="D53" s="37"/>
    </row>
    <row r="54" spans="1:4" ht="19.95" customHeight="1" x14ac:dyDescent="0.2">
      <c r="A54" s="38"/>
      <c r="B54" s="38"/>
      <c r="C54" s="38"/>
      <c r="D54" s="38"/>
    </row>
    <row r="55" spans="1:4" ht="19.95" customHeight="1" x14ac:dyDescent="0.2">
      <c r="A55" s="3" t="s">
        <v>0</v>
      </c>
      <c r="B55" s="16" t="s">
        <v>31</v>
      </c>
      <c r="C55" s="6" t="s">
        <v>1</v>
      </c>
      <c r="D55" s="3" t="s">
        <v>2</v>
      </c>
    </row>
    <row r="56" spans="1:4" ht="34.049999999999997" customHeight="1" x14ac:dyDescent="0.2">
      <c r="A56"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56" s="13">
        <f t="shared" ref="B56:B67" si="2">B39</f>
        <v>0</v>
      </c>
      <c r="C56" s="42">
        <v>0</v>
      </c>
      <c r="D56" s="45"/>
    </row>
    <row r="57" spans="1:4" ht="34.049999999999997" customHeight="1" x14ac:dyDescent="0.2">
      <c r="A57" s="49"/>
      <c r="B57" s="15">
        <f t="shared" si="2"/>
        <v>2500</v>
      </c>
      <c r="C57" s="43"/>
      <c r="D57" s="46"/>
    </row>
    <row r="58" spans="1:4" ht="34.049999999999997" customHeight="1" x14ac:dyDescent="0.2">
      <c r="A58" s="49"/>
      <c r="B58" s="15">
        <f t="shared" si="2"/>
        <v>5000</v>
      </c>
      <c r="C58" s="43"/>
      <c r="D58" s="46"/>
    </row>
    <row r="59" spans="1:4" ht="34.049999999999997" customHeight="1" x14ac:dyDescent="0.2">
      <c r="A59" s="50"/>
      <c r="B59" s="14">
        <f t="shared" si="2"/>
        <v>10000</v>
      </c>
      <c r="C59" s="44"/>
      <c r="D59" s="47"/>
    </row>
    <row r="60" spans="1:4" ht="27" customHeight="1" x14ac:dyDescent="0.2">
      <c r="A60"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60" s="13">
        <f t="shared" si="2"/>
        <v>0</v>
      </c>
      <c r="C60" s="42">
        <v>0</v>
      </c>
      <c r="D60" s="45"/>
    </row>
    <row r="61" spans="1:4" ht="27" customHeight="1" x14ac:dyDescent="0.2">
      <c r="A61" s="49"/>
      <c r="B61" s="15">
        <f t="shared" si="2"/>
        <v>5000</v>
      </c>
      <c r="C61" s="43"/>
      <c r="D61" s="46"/>
    </row>
    <row r="62" spans="1:4" ht="27" customHeight="1" x14ac:dyDescent="0.2">
      <c r="A62" s="49"/>
      <c r="B62" s="15">
        <f t="shared" si="2"/>
        <v>10000</v>
      </c>
      <c r="C62" s="43"/>
      <c r="D62" s="46"/>
    </row>
    <row r="63" spans="1:4" ht="27" customHeight="1" x14ac:dyDescent="0.2">
      <c r="A63" s="50"/>
      <c r="B63" s="14">
        <f t="shared" si="2"/>
        <v>15000</v>
      </c>
      <c r="C63" s="44"/>
      <c r="D63" s="47"/>
    </row>
    <row r="64" spans="1:4" ht="58.05" customHeight="1" x14ac:dyDescent="0.2">
      <c r="A64"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64" s="13">
        <f t="shared" si="2"/>
        <v>0</v>
      </c>
      <c r="C64" s="42">
        <v>0</v>
      </c>
      <c r="D64" s="45"/>
    </row>
    <row r="65" spans="1:4" ht="58.05" customHeight="1" x14ac:dyDescent="0.2">
      <c r="A65" s="49"/>
      <c r="B65" s="15">
        <f t="shared" si="2"/>
        <v>5000</v>
      </c>
      <c r="C65" s="43"/>
      <c r="D65" s="46"/>
    </row>
    <row r="66" spans="1:4" ht="58.05" customHeight="1" x14ac:dyDescent="0.2">
      <c r="A66" s="49"/>
      <c r="B66" s="15">
        <f t="shared" si="2"/>
        <v>20000</v>
      </c>
      <c r="C66" s="43"/>
      <c r="D66" s="46"/>
    </row>
    <row r="67" spans="1:4" ht="58.05" customHeight="1" x14ac:dyDescent="0.2">
      <c r="A67" s="50"/>
      <c r="B67" s="14">
        <f t="shared" si="2"/>
        <v>35000</v>
      </c>
      <c r="C67" s="44"/>
      <c r="D67" s="47"/>
    </row>
    <row r="68" spans="1:4" ht="19.95" customHeight="1" x14ac:dyDescent="0.2">
      <c r="A68" s="39"/>
      <c r="B68" s="40"/>
      <c r="C68" s="40"/>
      <c r="D68" s="41"/>
    </row>
  </sheetData>
  <sheetProtection algorithmName="SHA-512" hashValue="ivd3/M7SuhPLc9VpuRIeqEX9rOIhp2reShQOZ3LoEcIevJAOGm+yqYB/3QSZCqdadUl4XZ0Ld4IBIBQRTYkFsA==" saltValue="Cq3BydaupHYChRioFhYP8w==" spinCount="100000" sheet="1" objects="1" scenarios="1"/>
  <mergeCells count="52">
    <mergeCell ref="C36:D36"/>
    <mergeCell ref="A37:D37"/>
    <mergeCell ref="A34:D34"/>
    <mergeCell ref="A35:D35"/>
    <mergeCell ref="D47:D50"/>
    <mergeCell ref="A39:A42"/>
    <mergeCell ref="A43:A46"/>
    <mergeCell ref="A47:A50"/>
    <mergeCell ref="C39:C42"/>
    <mergeCell ref="C43:C46"/>
    <mergeCell ref="C47:C50"/>
    <mergeCell ref="D39:D42"/>
    <mergeCell ref="D43:D46"/>
    <mergeCell ref="A68:D68"/>
    <mergeCell ref="A60:A63"/>
    <mergeCell ref="A64:A67"/>
    <mergeCell ref="C60:C63"/>
    <mergeCell ref="C64:C67"/>
    <mergeCell ref="D60:D63"/>
    <mergeCell ref="D64:D67"/>
    <mergeCell ref="A56:A59"/>
    <mergeCell ref="C56:C59"/>
    <mergeCell ref="D56:D59"/>
    <mergeCell ref="A51:D51"/>
    <mergeCell ref="A52:D52"/>
    <mergeCell ref="C53:D53"/>
    <mergeCell ref="A54:D54"/>
    <mergeCell ref="A1:D1"/>
    <mergeCell ref="C2:D2"/>
    <mergeCell ref="A3:D3"/>
    <mergeCell ref="A17:D17"/>
    <mergeCell ref="A18:D18"/>
    <mergeCell ref="A5:A8"/>
    <mergeCell ref="A9:A12"/>
    <mergeCell ref="A13:A16"/>
    <mergeCell ref="C5:C8"/>
    <mergeCell ref="C9:C12"/>
    <mergeCell ref="C13:C16"/>
    <mergeCell ref="D5:D8"/>
    <mergeCell ref="D9:D12"/>
    <mergeCell ref="D13:D16"/>
    <mergeCell ref="C19:D19"/>
    <mergeCell ref="A20:D20"/>
    <mergeCell ref="A22:A25"/>
    <mergeCell ref="A26:A29"/>
    <mergeCell ref="A30:A33"/>
    <mergeCell ref="C22:C25"/>
    <mergeCell ref="D22:D25"/>
    <mergeCell ref="C26:C29"/>
    <mergeCell ref="D26:D29"/>
    <mergeCell ref="C30:C33"/>
    <mergeCell ref="D30:D33"/>
  </mergeCells>
  <pageMargins left="0.7" right="0.7" top="0.75" bottom="0.75" header="0.3" footer="0.3"/>
  <pageSetup paperSize="9" scale="67"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pageSetUpPr fitToPage="1"/>
  </sheetPr>
  <dimension ref="A1:F68"/>
  <sheetViews>
    <sheetView workbookViewId="0">
      <selection activeCell="A2" sqref="A2"/>
    </sheetView>
  </sheetViews>
  <sheetFormatPr defaultColWidth="8.77734375" defaultRowHeight="12.6" x14ac:dyDescent="0.2"/>
  <cols>
    <col min="1" max="1" width="66.77734375" style="2" customWidth="1"/>
    <col min="2" max="2" width="13" style="18" customWidth="1"/>
    <col min="3" max="3" width="38.109375" style="12" customWidth="1"/>
    <col min="4" max="4" width="87" style="2" customWidth="1"/>
    <col min="5" max="6" width="11.6640625" style="2" bestFit="1" customWidth="1"/>
    <col min="7" max="16384" width="8.77734375" style="2"/>
  </cols>
  <sheetData>
    <row r="1" spans="1:6" ht="19.95" customHeight="1" x14ac:dyDescent="0.3">
      <c r="A1" s="33" t="s">
        <v>17</v>
      </c>
      <c r="B1" s="34"/>
      <c r="C1" s="34"/>
      <c r="D1" s="35"/>
      <c r="E1" s="1"/>
      <c r="F1" s="1"/>
    </row>
    <row r="2" spans="1:6" ht="19.95" customHeight="1" x14ac:dyDescent="0.3">
      <c r="A2" s="24" t="s">
        <v>14</v>
      </c>
      <c r="B2" s="17"/>
      <c r="C2" s="36" t="s">
        <v>11</v>
      </c>
      <c r="D2" s="37"/>
      <c r="E2" s="1"/>
      <c r="F2" s="1"/>
    </row>
    <row r="3" spans="1:6" ht="19.95" customHeight="1" x14ac:dyDescent="0.3">
      <c r="A3" s="38"/>
      <c r="B3" s="38"/>
      <c r="C3" s="38"/>
      <c r="D3" s="38"/>
      <c r="E3" s="1"/>
      <c r="F3" s="1"/>
    </row>
    <row r="4" spans="1:6" ht="19.95" customHeight="1" x14ac:dyDescent="0.2">
      <c r="A4" s="3" t="s">
        <v>0</v>
      </c>
      <c r="B4" s="16" t="s">
        <v>29</v>
      </c>
      <c r="C4" s="6" t="s">
        <v>1</v>
      </c>
      <c r="D4" s="3" t="s">
        <v>2</v>
      </c>
    </row>
    <row r="5" spans="1:6" ht="34.049999999999997" customHeight="1" x14ac:dyDescent="0.2">
      <c r="A5"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5" s="13">
        <v>0</v>
      </c>
      <c r="C5" s="42">
        <v>0</v>
      </c>
      <c r="D5" s="45"/>
    </row>
    <row r="6" spans="1:6" ht="34.049999999999997" customHeight="1" x14ac:dyDescent="0.2">
      <c r="A6" s="49"/>
      <c r="B6" s="15">
        <v>2500</v>
      </c>
      <c r="C6" s="43"/>
      <c r="D6" s="46"/>
    </row>
    <row r="7" spans="1:6" ht="34.049999999999997" customHeight="1" x14ac:dyDescent="0.2">
      <c r="A7" s="49"/>
      <c r="B7" s="15">
        <v>5000</v>
      </c>
      <c r="C7" s="43"/>
      <c r="D7" s="46"/>
    </row>
    <row r="8" spans="1:6" ht="34.049999999999997" customHeight="1" x14ac:dyDescent="0.2">
      <c r="A8" s="50"/>
      <c r="B8" s="14">
        <v>10000</v>
      </c>
      <c r="C8" s="44"/>
      <c r="D8" s="47"/>
    </row>
    <row r="9" spans="1:6" ht="27" customHeight="1" x14ac:dyDescent="0.2">
      <c r="A9"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9" s="13">
        <v>0</v>
      </c>
      <c r="C9" s="42">
        <v>0</v>
      </c>
      <c r="D9" s="45"/>
    </row>
    <row r="10" spans="1:6" ht="27" customHeight="1" x14ac:dyDescent="0.2">
      <c r="A10" s="49"/>
      <c r="B10" s="15">
        <v>5000</v>
      </c>
      <c r="C10" s="43"/>
      <c r="D10" s="46"/>
    </row>
    <row r="11" spans="1:6" ht="27" customHeight="1" x14ac:dyDescent="0.2">
      <c r="A11" s="49"/>
      <c r="B11" s="15">
        <v>10000</v>
      </c>
      <c r="C11" s="43"/>
      <c r="D11" s="46"/>
    </row>
    <row r="12" spans="1:6" ht="27" customHeight="1" x14ac:dyDescent="0.2">
      <c r="A12" s="50"/>
      <c r="B12" s="14">
        <v>15000</v>
      </c>
      <c r="C12" s="44"/>
      <c r="D12" s="47"/>
    </row>
    <row r="13" spans="1:6" ht="58.05" customHeight="1" x14ac:dyDescent="0.2">
      <c r="A13"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13" s="13">
        <v>0</v>
      </c>
      <c r="C13" s="42">
        <v>0</v>
      </c>
      <c r="D13" s="45"/>
    </row>
    <row r="14" spans="1:6" ht="58.05" customHeight="1" x14ac:dyDescent="0.2">
      <c r="A14" s="49"/>
      <c r="B14" s="15">
        <v>5000</v>
      </c>
      <c r="C14" s="43"/>
      <c r="D14" s="46"/>
    </row>
    <row r="15" spans="1:6" ht="58.05" customHeight="1" x14ac:dyDescent="0.2">
      <c r="A15" s="49"/>
      <c r="B15" s="15">
        <v>10000</v>
      </c>
      <c r="C15" s="43"/>
      <c r="D15" s="46"/>
    </row>
    <row r="16" spans="1:6" ht="58.05" customHeight="1" x14ac:dyDescent="0.2">
      <c r="A16" s="50"/>
      <c r="B16" s="14">
        <v>15000</v>
      </c>
      <c r="C16" s="44"/>
      <c r="D16" s="47"/>
    </row>
    <row r="17" spans="1:4" ht="19.95" customHeight="1" x14ac:dyDescent="0.2">
      <c r="A17" s="39"/>
      <c r="B17" s="40"/>
      <c r="C17" s="40"/>
      <c r="D17" s="41"/>
    </row>
    <row r="18" spans="1:4" s="10" customFormat="1" ht="19.95" customHeight="1" x14ac:dyDescent="0.2">
      <c r="A18" s="33" t="s">
        <v>17</v>
      </c>
      <c r="B18" s="34"/>
      <c r="C18" s="34"/>
      <c r="D18" s="35"/>
    </row>
    <row r="19" spans="1:4" ht="19.95" customHeight="1" x14ac:dyDescent="0.2">
      <c r="A19" s="24" t="s">
        <v>14</v>
      </c>
      <c r="B19" s="17"/>
      <c r="C19" s="36" t="s">
        <v>34</v>
      </c>
      <c r="D19" s="37"/>
    </row>
    <row r="20" spans="1:4" ht="19.95" customHeight="1" x14ac:dyDescent="0.2">
      <c r="A20" s="38"/>
      <c r="B20" s="38"/>
      <c r="C20" s="38"/>
      <c r="D20" s="38"/>
    </row>
    <row r="21" spans="1:4" ht="19.95" customHeight="1" x14ac:dyDescent="0.2">
      <c r="A21" s="20" t="s">
        <v>0</v>
      </c>
      <c r="B21" s="16" t="s">
        <v>30</v>
      </c>
      <c r="C21" s="6" t="s">
        <v>1</v>
      </c>
      <c r="D21" s="3" t="s">
        <v>2</v>
      </c>
    </row>
    <row r="22" spans="1:4" ht="34.049999999999997" customHeight="1" x14ac:dyDescent="0.2">
      <c r="A22"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22" s="13">
        <f t="shared" ref="B22:B33" si="0">B5</f>
        <v>0</v>
      </c>
      <c r="C22" s="42">
        <v>0</v>
      </c>
      <c r="D22" s="45"/>
    </row>
    <row r="23" spans="1:4" ht="34.049999999999997" customHeight="1" x14ac:dyDescent="0.2">
      <c r="A23" s="49"/>
      <c r="B23" s="15">
        <f t="shared" si="0"/>
        <v>2500</v>
      </c>
      <c r="C23" s="43"/>
      <c r="D23" s="46"/>
    </row>
    <row r="24" spans="1:4" ht="34.049999999999997" customHeight="1" x14ac:dyDescent="0.2">
      <c r="A24" s="49"/>
      <c r="B24" s="15">
        <f t="shared" si="0"/>
        <v>5000</v>
      </c>
      <c r="C24" s="43"/>
      <c r="D24" s="46"/>
    </row>
    <row r="25" spans="1:4" ht="34.049999999999997" customHeight="1" x14ac:dyDescent="0.2">
      <c r="A25" s="50"/>
      <c r="B25" s="14">
        <f t="shared" si="0"/>
        <v>10000</v>
      </c>
      <c r="C25" s="44"/>
      <c r="D25" s="47"/>
    </row>
    <row r="26" spans="1:4" ht="27" customHeight="1" x14ac:dyDescent="0.2">
      <c r="A26"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26" s="13">
        <f t="shared" si="0"/>
        <v>0</v>
      </c>
      <c r="C26" s="42">
        <v>0</v>
      </c>
      <c r="D26" s="45"/>
    </row>
    <row r="27" spans="1:4" ht="27" customHeight="1" x14ac:dyDescent="0.2">
      <c r="A27" s="49"/>
      <c r="B27" s="15">
        <f t="shared" si="0"/>
        <v>5000</v>
      </c>
      <c r="C27" s="43"/>
      <c r="D27" s="46"/>
    </row>
    <row r="28" spans="1:4" ht="27" customHeight="1" x14ac:dyDescent="0.2">
      <c r="A28" s="49"/>
      <c r="B28" s="15">
        <f t="shared" si="0"/>
        <v>10000</v>
      </c>
      <c r="C28" s="43"/>
      <c r="D28" s="46"/>
    </row>
    <row r="29" spans="1:4" ht="27" customHeight="1" x14ac:dyDescent="0.2">
      <c r="A29" s="50"/>
      <c r="B29" s="14">
        <f t="shared" si="0"/>
        <v>15000</v>
      </c>
      <c r="C29" s="44"/>
      <c r="D29" s="47"/>
    </row>
    <row r="30" spans="1:4" ht="58.05" customHeight="1" x14ac:dyDescent="0.2">
      <c r="A30"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30" s="13">
        <f t="shared" si="0"/>
        <v>0</v>
      </c>
      <c r="C30" s="42">
        <v>0</v>
      </c>
      <c r="D30" s="45"/>
    </row>
    <row r="31" spans="1:4" ht="58.05" customHeight="1" x14ac:dyDescent="0.2">
      <c r="A31" s="49"/>
      <c r="B31" s="15">
        <f t="shared" si="0"/>
        <v>5000</v>
      </c>
      <c r="C31" s="43"/>
      <c r="D31" s="46"/>
    </row>
    <row r="32" spans="1:4" ht="58.05" customHeight="1" x14ac:dyDescent="0.2">
      <c r="A32" s="49"/>
      <c r="B32" s="15">
        <f t="shared" si="0"/>
        <v>10000</v>
      </c>
      <c r="C32" s="43"/>
      <c r="D32" s="46"/>
    </row>
    <row r="33" spans="1:4" ht="58.05" customHeight="1" x14ac:dyDescent="0.2">
      <c r="A33" s="50"/>
      <c r="B33" s="14">
        <f t="shared" si="0"/>
        <v>15000</v>
      </c>
      <c r="C33" s="44"/>
      <c r="D33" s="47"/>
    </row>
    <row r="34" spans="1:4" ht="19.95" customHeight="1" x14ac:dyDescent="0.2">
      <c r="A34" s="39"/>
      <c r="B34" s="40"/>
      <c r="C34" s="40"/>
      <c r="D34" s="41"/>
    </row>
    <row r="35" spans="1:4" ht="19.95" customHeight="1" x14ac:dyDescent="0.2">
      <c r="A35" s="33" t="s">
        <v>17</v>
      </c>
      <c r="B35" s="34"/>
      <c r="C35" s="34"/>
      <c r="D35" s="35"/>
    </row>
    <row r="36" spans="1:4" s="10" customFormat="1" ht="19.95" customHeight="1" x14ac:dyDescent="0.2">
      <c r="A36" s="24" t="s">
        <v>14</v>
      </c>
      <c r="B36" s="17"/>
      <c r="C36" s="36" t="s">
        <v>10</v>
      </c>
      <c r="D36" s="37"/>
    </row>
    <row r="37" spans="1:4" ht="19.95" customHeight="1" x14ac:dyDescent="0.2">
      <c r="A37" s="38"/>
      <c r="B37" s="38"/>
      <c r="C37" s="38"/>
      <c r="D37" s="38"/>
    </row>
    <row r="38" spans="1:4" ht="19.95" customHeight="1" x14ac:dyDescent="0.2">
      <c r="A38" s="3" t="s">
        <v>0</v>
      </c>
      <c r="B38" s="16" t="s">
        <v>30</v>
      </c>
      <c r="C38" s="6" t="s">
        <v>1</v>
      </c>
      <c r="D38" s="3" t="s">
        <v>2</v>
      </c>
    </row>
    <row r="39" spans="1:4" ht="34.049999999999997" customHeight="1" x14ac:dyDescent="0.2">
      <c r="A39"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39" s="13">
        <f t="shared" ref="B39:B49" si="1">B22</f>
        <v>0</v>
      </c>
      <c r="C39" s="42">
        <v>0</v>
      </c>
      <c r="D39" s="45"/>
    </row>
    <row r="40" spans="1:4" ht="34.049999999999997" customHeight="1" x14ac:dyDescent="0.2">
      <c r="A40" s="49"/>
      <c r="B40" s="15">
        <f t="shared" si="1"/>
        <v>2500</v>
      </c>
      <c r="C40" s="43"/>
      <c r="D40" s="46"/>
    </row>
    <row r="41" spans="1:4" ht="34.049999999999997" customHeight="1" x14ac:dyDescent="0.2">
      <c r="A41" s="49"/>
      <c r="B41" s="15">
        <f t="shared" si="1"/>
        <v>5000</v>
      </c>
      <c r="C41" s="43"/>
      <c r="D41" s="46"/>
    </row>
    <row r="42" spans="1:4" ht="34.049999999999997" customHeight="1" x14ac:dyDescent="0.2">
      <c r="A42" s="50"/>
      <c r="B42" s="14">
        <f t="shared" si="1"/>
        <v>10000</v>
      </c>
      <c r="C42" s="44"/>
      <c r="D42" s="47"/>
    </row>
    <row r="43" spans="1:4" ht="27" customHeight="1" x14ac:dyDescent="0.2">
      <c r="A43"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43" s="13">
        <f t="shared" si="1"/>
        <v>0</v>
      </c>
      <c r="C43" s="42">
        <v>0</v>
      </c>
      <c r="D43" s="45"/>
    </row>
    <row r="44" spans="1:4" ht="27" customHeight="1" x14ac:dyDescent="0.2">
      <c r="A44" s="49"/>
      <c r="B44" s="15">
        <f t="shared" si="1"/>
        <v>5000</v>
      </c>
      <c r="C44" s="43"/>
      <c r="D44" s="46"/>
    </row>
    <row r="45" spans="1:4" ht="27" customHeight="1" x14ac:dyDescent="0.2">
      <c r="A45" s="49"/>
      <c r="B45" s="15">
        <f t="shared" si="1"/>
        <v>10000</v>
      </c>
      <c r="C45" s="43"/>
      <c r="D45" s="46"/>
    </row>
    <row r="46" spans="1:4" ht="27" customHeight="1" x14ac:dyDescent="0.2">
      <c r="A46" s="50"/>
      <c r="B46" s="14">
        <f t="shared" si="1"/>
        <v>15000</v>
      </c>
      <c r="C46" s="44"/>
      <c r="D46" s="47"/>
    </row>
    <row r="47" spans="1:4" ht="58.05" customHeight="1" x14ac:dyDescent="0.2">
      <c r="A47"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47" s="13">
        <f t="shared" si="1"/>
        <v>0</v>
      </c>
      <c r="C47" s="42">
        <v>0</v>
      </c>
      <c r="D47" s="45"/>
    </row>
    <row r="48" spans="1:4" ht="58.05" customHeight="1" x14ac:dyDescent="0.2">
      <c r="A48" s="49"/>
      <c r="B48" s="15">
        <f t="shared" si="1"/>
        <v>5000</v>
      </c>
      <c r="C48" s="43"/>
      <c r="D48" s="46"/>
    </row>
    <row r="49" spans="1:4" ht="58.05" customHeight="1" x14ac:dyDescent="0.2">
      <c r="A49" s="49"/>
      <c r="B49" s="15">
        <f t="shared" si="1"/>
        <v>10000</v>
      </c>
      <c r="C49" s="43"/>
      <c r="D49" s="46"/>
    </row>
    <row r="50" spans="1:4" ht="58.05" customHeight="1" x14ac:dyDescent="0.2">
      <c r="A50" s="50"/>
      <c r="B50" s="14">
        <f>B29</f>
        <v>15000</v>
      </c>
      <c r="C50" s="44"/>
      <c r="D50" s="47"/>
    </row>
    <row r="51" spans="1:4" ht="19.95" customHeight="1" x14ac:dyDescent="0.2">
      <c r="A51" s="39"/>
      <c r="B51" s="40"/>
      <c r="C51" s="40"/>
      <c r="D51" s="41"/>
    </row>
    <row r="52" spans="1:4" ht="19.95" customHeight="1" x14ac:dyDescent="0.2">
      <c r="A52" s="33" t="s">
        <v>17</v>
      </c>
      <c r="B52" s="34"/>
      <c r="C52" s="34"/>
      <c r="D52" s="35"/>
    </row>
    <row r="53" spans="1:4" s="10" customFormat="1" ht="19.95" customHeight="1" x14ac:dyDescent="0.2">
      <c r="A53" s="24" t="s">
        <v>14</v>
      </c>
      <c r="B53" s="17"/>
      <c r="C53" s="36" t="s">
        <v>21</v>
      </c>
      <c r="D53" s="37"/>
    </row>
    <row r="54" spans="1:4" ht="19.95" customHeight="1" x14ac:dyDescent="0.2">
      <c r="A54" s="38"/>
      <c r="B54" s="38"/>
      <c r="C54" s="38"/>
      <c r="D54" s="38"/>
    </row>
    <row r="55" spans="1:4" ht="19.95" customHeight="1" x14ac:dyDescent="0.2">
      <c r="A55" s="3" t="s">
        <v>0</v>
      </c>
      <c r="B55" s="16" t="s">
        <v>30</v>
      </c>
      <c r="C55" s="6" t="s">
        <v>1</v>
      </c>
      <c r="D55" s="3" t="s">
        <v>2</v>
      </c>
    </row>
    <row r="56" spans="1:4" ht="34.049999999999997" customHeight="1" x14ac:dyDescent="0.2">
      <c r="A56" s="48" t="str">
        <f>'Beoordelen open vragen'!A3:B3</f>
        <v>De opdrachtgever hecht veel waarde aan ondernemingen die bovenop de wettelijke criteria zoals beschreven in ‘Agentschap NL’ een extra bijdrage leveren aan de maatschappij en SROI. U dient in maximaal 2 A4 te beschrijven welke bijdrage u levert aan de maatschappij en op welke wijze u maatschappelijk verantwoord ondernemen toepast in het beleid van uw onderneming. Daarnaast dient u te beschrijven in welke mate u een pro actieve bijdrage kunt leveren aan de reductie van de reproleveringen. De beschrijving dient toegespitst op de onderhavige opdrachten en dient u toe te voegen aan uw inschrijving als open vraag 7.3.1</v>
      </c>
      <c r="B56" s="13">
        <f t="shared" ref="B56:B67" si="2">B39</f>
        <v>0</v>
      </c>
      <c r="C56" s="42">
        <v>0</v>
      </c>
      <c r="D56" s="45"/>
    </row>
    <row r="57" spans="1:4" ht="34.049999999999997" customHeight="1" x14ac:dyDescent="0.2">
      <c r="A57" s="49"/>
      <c r="B57" s="15">
        <f t="shared" si="2"/>
        <v>2500</v>
      </c>
      <c r="C57" s="43"/>
      <c r="D57" s="46"/>
    </row>
    <row r="58" spans="1:4" ht="34.049999999999997" customHeight="1" x14ac:dyDescent="0.2">
      <c r="A58" s="49"/>
      <c r="B58" s="15">
        <f t="shared" si="2"/>
        <v>5000</v>
      </c>
      <c r="C58" s="43"/>
      <c r="D58" s="46"/>
    </row>
    <row r="59" spans="1:4" ht="34.049999999999997" customHeight="1" x14ac:dyDescent="0.2">
      <c r="A59" s="50"/>
      <c r="B59" s="14">
        <f t="shared" si="2"/>
        <v>10000</v>
      </c>
      <c r="C59" s="44"/>
      <c r="D59" s="47"/>
    </row>
    <row r="60" spans="1:4" ht="27" customHeight="1" x14ac:dyDescent="0.2">
      <c r="A60" s="48" t="str">
        <f>'Beoordelen open vragen'!A9:B9</f>
        <v xml:space="preserve">De opdrachtgever hecht er veel waarde aan dat de inschrijvers de kwaliteit en beveiliging van de leveringen maximaal bewaakt. De inschrijver dient een overzicht aan te leveren van maatregelen die zij treft om de kwaliteit en de veiligheid van de leveringen maximaal te waarborgen op maximaal 2 A4 (toe te voegen via Negometrix conform formulier C), toegespitst op de proefopdrachten en items. De beschrijving dient u toe te voegen aan uw inschrijving als open vraag 7.3.2 </v>
      </c>
      <c r="B60" s="13">
        <f t="shared" si="2"/>
        <v>0</v>
      </c>
      <c r="C60" s="42">
        <v>0</v>
      </c>
      <c r="D60" s="45"/>
    </row>
    <row r="61" spans="1:4" ht="27" customHeight="1" x14ac:dyDescent="0.2">
      <c r="A61" s="49"/>
      <c r="B61" s="15">
        <f t="shared" si="2"/>
        <v>5000</v>
      </c>
      <c r="C61" s="43"/>
      <c r="D61" s="46"/>
    </row>
    <row r="62" spans="1:4" ht="27" customHeight="1" x14ac:dyDescent="0.2">
      <c r="A62" s="49"/>
      <c r="B62" s="15">
        <f t="shared" si="2"/>
        <v>10000</v>
      </c>
      <c r="C62" s="43"/>
      <c r="D62" s="46"/>
    </row>
    <row r="63" spans="1:4" ht="27" customHeight="1" x14ac:dyDescent="0.2">
      <c r="A63" s="50"/>
      <c r="B63" s="14">
        <f t="shared" si="2"/>
        <v>15000</v>
      </c>
      <c r="C63" s="44"/>
      <c r="D63" s="47"/>
    </row>
    <row r="64" spans="1:4" ht="58.05" customHeight="1" x14ac:dyDescent="0.2">
      <c r="A64" s="48" t="str">
        <f>'Beoordelen open vragen'!A15:B15</f>
        <v>Inschrijver dient te beschrijven op maximaal 4 pagina’s A4 (toe te voegen via TenderNed conform formulier C) welke toegevoegde waarde zij aanbestedende dienst kan aanbieden bij het op zich nemen van de reproleveringen van de verschillende eenheden en hoe zij de interne organisatie van de opdrachtgever zal gaan ontzorgen bij implementatie van de onderhavige opdracht. Inschrijver beschrijft minimaal een plan van aanpak, communicatieplan en haar toegevoegde waarde bij de implementatiefase.
Op welke wijze gaat de inschrijver het volgende inrichten:
- Teamsamenstelling (rollen)
- Ontzorging van interne naar externe dienst
- Welke communicatie stelt u voor 
- Tijdspad
- Management informatie 
- Contractbeheer
- Account management</v>
      </c>
      <c r="B64" s="13">
        <f t="shared" si="2"/>
        <v>0</v>
      </c>
      <c r="C64" s="42">
        <v>0</v>
      </c>
      <c r="D64" s="45"/>
    </row>
    <row r="65" spans="1:4" ht="58.05" customHeight="1" x14ac:dyDescent="0.2">
      <c r="A65" s="49"/>
      <c r="B65" s="15">
        <f t="shared" si="2"/>
        <v>5000</v>
      </c>
      <c r="C65" s="43"/>
      <c r="D65" s="46"/>
    </row>
    <row r="66" spans="1:4" ht="58.05" customHeight="1" x14ac:dyDescent="0.2">
      <c r="A66" s="49"/>
      <c r="B66" s="15">
        <f t="shared" si="2"/>
        <v>10000</v>
      </c>
      <c r="C66" s="43"/>
      <c r="D66" s="46"/>
    </row>
    <row r="67" spans="1:4" ht="58.05" customHeight="1" x14ac:dyDescent="0.2">
      <c r="A67" s="50"/>
      <c r="B67" s="19">
        <f t="shared" si="2"/>
        <v>15000</v>
      </c>
      <c r="C67" s="44"/>
      <c r="D67" s="47"/>
    </row>
    <row r="68" spans="1:4" ht="19.95" customHeight="1" x14ac:dyDescent="0.2">
      <c r="A68" s="39"/>
      <c r="B68" s="40"/>
      <c r="C68" s="40"/>
      <c r="D68" s="41"/>
    </row>
  </sheetData>
  <sheetProtection algorithmName="SHA-512" hashValue="tpxVoNAAohw/BRUmGD1Cq1KLHttnUdPaiNqmf22iChN9zV8hsa6/c5IJLX28ZgraO6KCGHXXmlTCLYXPDpEaDw==" saltValue="rCiQIAqwH1XNcrJXzTNfhA==" spinCount="100000" sheet="1" objects="1" scenarios="1"/>
  <mergeCells count="52">
    <mergeCell ref="D47:D50"/>
    <mergeCell ref="A56:A59"/>
    <mergeCell ref="C56:C59"/>
    <mergeCell ref="D56:D59"/>
    <mergeCell ref="A51:D51"/>
    <mergeCell ref="A52:D52"/>
    <mergeCell ref="C53:D53"/>
    <mergeCell ref="A54:D54"/>
    <mergeCell ref="A47:A50"/>
    <mergeCell ref="C47:C50"/>
    <mergeCell ref="D43:D46"/>
    <mergeCell ref="A22:A25"/>
    <mergeCell ref="A26:A29"/>
    <mergeCell ref="A30:A33"/>
    <mergeCell ref="D39:D42"/>
    <mergeCell ref="A39:A42"/>
    <mergeCell ref="A43:A46"/>
    <mergeCell ref="C39:C42"/>
    <mergeCell ref="C43:C46"/>
    <mergeCell ref="C19:D19"/>
    <mergeCell ref="A20:D20"/>
    <mergeCell ref="C36:D36"/>
    <mergeCell ref="A37:D37"/>
    <mergeCell ref="A34:D34"/>
    <mergeCell ref="A35:D35"/>
    <mergeCell ref="C22:C25"/>
    <mergeCell ref="D22:D25"/>
    <mergeCell ref="C26:C29"/>
    <mergeCell ref="C30:C33"/>
    <mergeCell ref="D30:D33"/>
    <mergeCell ref="D26:D29"/>
    <mergeCell ref="A68:D68"/>
    <mergeCell ref="A60:A63"/>
    <mergeCell ref="A64:A67"/>
    <mergeCell ref="C60:C63"/>
    <mergeCell ref="D60:D63"/>
    <mergeCell ref="C64:C67"/>
    <mergeCell ref="D64:D67"/>
    <mergeCell ref="A1:D1"/>
    <mergeCell ref="C2:D2"/>
    <mergeCell ref="A3:D3"/>
    <mergeCell ref="A17:D17"/>
    <mergeCell ref="A18:D18"/>
    <mergeCell ref="A5:A8"/>
    <mergeCell ref="A9:A12"/>
    <mergeCell ref="A13:A16"/>
    <mergeCell ref="C5:C8"/>
    <mergeCell ref="C9:C12"/>
    <mergeCell ref="C13:C16"/>
    <mergeCell ref="D5:D8"/>
    <mergeCell ref="D9:D12"/>
    <mergeCell ref="D13:D16"/>
  </mergeCells>
  <pageMargins left="0.7" right="0.7" top="0.75" bottom="0.75" header="0.3" footer="0.3"/>
  <pageSetup paperSize="9" scale="67"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pageSetUpPr fitToPage="1"/>
  </sheetPr>
  <dimension ref="A1:E29"/>
  <sheetViews>
    <sheetView tabSelected="1" workbookViewId="0">
      <selection activeCell="C5" sqref="C5"/>
    </sheetView>
  </sheetViews>
  <sheetFormatPr defaultColWidth="8.77734375" defaultRowHeight="14.4" x14ac:dyDescent="0.3"/>
  <cols>
    <col min="1" max="1" width="68.77734375" bestFit="1" customWidth="1"/>
    <col min="2" max="5" width="15.77734375" customWidth="1"/>
  </cols>
  <sheetData>
    <row r="1" spans="1:5" ht="25.05" customHeight="1" x14ac:dyDescent="0.3">
      <c r="A1" s="54" t="s">
        <v>22</v>
      </c>
      <c r="B1" s="55"/>
      <c r="C1" s="55"/>
      <c r="D1" s="55"/>
      <c r="E1" s="56"/>
    </row>
    <row r="2" spans="1:5" ht="25.05" customHeight="1" x14ac:dyDescent="0.3">
      <c r="A2" s="4" t="s">
        <v>18</v>
      </c>
      <c r="B2" s="57" t="s">
        <v>11</v>
      </c>
      <c r="C2" s="58"/>
      <c r="D2" s="58"/>
      <c r="E2" s="59"/>
    </row>
    <row r="3" spans="1:5" ht="17.25" customHeight="1" x14ac:dyDescent="0.3">
      <c r="A3" s="3" t="s">
        <v>0</v>
      </c>
      <c r="B3" s="6" t="s">
        <v>7</v>
      </c>
      <c r="C3" s="6" t="s">
        <v>8</v>
      </c>
      <c r="D3" s="6" t="s">
        <v>9</v>
      </c>
      <c r="E3" s="6" t="s">
        <v>6</v>
      </c>
    </row>
    <row r="4" spans="1:5" ht="18.75" customHeight="1" x14ac:dyDescent="0.3">
      <c r="A4" s="7" t="s">
        <v>42</v>
      </c>
      <c r="B4" s="25">
        <f>'Beoordelaar 1'!C5</f>
        <v>0</v>
      </c>
      <c r="C4" s="26">
        <f>SUM('Beoordelaar 2'!C5)</f>
        <v>0</v>
      </c>
      <c r="D4" s="25">
        <f>'Beoordelaar 3'!C5</f>
        <v>0</v>
      </c>
      <c r="E4" s="27">
        <f>AVERAGE(B4:D4)</f>
        <v>0</v>
      </c>
    </row>
    <row r="5" spans="1:5" ht="18.75" customHeight="1" x14ac:dyDescent="0.3">
      <c r="A5" s="7" t="s">
        <v>28</v>
      </c>
      <c r="B5" s="25">
        <f>'Beoordelaar 1'!C9</f>
        <v>0</v>
      </c>
      <c r="C5" s="26">
        <f>'Beoordelaar 2'!C9</f>
        <v>0</v>
      </c>
      <c r="D5" s="25">
        <f>'Beoordelaar 3'!C9</f>
        <v>0</v>
      </c>
      <c r="E5" s="27">
        <f t="shared" ref="E5:E6" si="0">AVERAGE(B5:D5)</f>
        <v>0</v>
      </c>
    </row>
    <row r="6" spans="1:5" ht="18.75" customHeight="1" x14ac:dyDescent="0.3">
      <c r="A6" s="7" t="s">
        <v>43</v>
      </c>
      <c r="B6" s="25">
        <f>SUM('Beoordelaar 1'!C13)</f>
        <v>0</v>
      </c>
      <c r="C6" s="26">
        <f>'Beoordelaar 2'!C13</f>
        <v>0</v>
      </c>
      <c r="D6" s="25">
        <f>'Beoordelaar 3'!C13</f>
        <v>0</v>
      </c>
      <c r="E6" s="27">
        <f t="shared" si="0"/>
        <v>0</v>
      </c>
    </row>
    <row r="7" spans="1:5" ht="18.75" customHeight="1" x14ac:dyDescent="0.3">
      <c r="A7" s="60" t="s">
        <v>13</v>
      </c>
      <c r="B7" s="60"/>
      <c r="C7" s="60"/>
      <c r="D7" s="60"/>
      <c r="E7" s="28">
        <f>SUM(E4:E6)</f>
        <v>0</v>
      </c>
    </row>
    <row r="8" spans="1:5" ht="25.05" customHeight="1" x14ac:dyDescent="0.3">
      <c r="A8" s="54"/>
      <c r="B8" s="55"/>
      <c r="C8" s="55"/>
      <c r="D8" s="55"/>
      <c r="E8" s="56"/>
    </row>
    <row r="9" spans="1:5" ht="25.05" customHeight="1" x14ac:dyDescent="0.3">
      <c r="A9" s="4" t="s">
        <v>18</v>
      </c>
      <c r="B9" s="57" t="s">
        <v>12</v>
      </c>
      <c r="C9" s="58"/>
      <c r="D9" s="58"/>
      <c r="E9" s="59"/>
    </row>
    <row r="10" spans="1:5" ht="17.25" customHeight="1" x14ac:dyDescent="0.3">
      <c r="A10" s="3" t="s">
        <v>0</v>
      </c>
      <c r="B10" s="6" t="s">
        <v>7</v>
      </c>
      <c r="C10" s="6" t="s">
        <v>8</v>
      </c>
      <c r="D10" s="6" t="s">
        <v>9</v>
      </c>
      <c r="E10" s="6" t="s">
        <v>6</v>
      </c>
    </row>
    <row r="11" spans="1:5" ht="16.5" customHeight="1" x14ac:dyDescent="0.3">
      <c r="A11" s="7" t="str">
        <f>A4</f>
        <v xml:space="preserve">7.3.1 REDUCTIE FYSIEKE PRODUCTIE REPROLEVERINGEN </v>
      </c>
      <c r="B11" s="25">
        <f>SUM('Beoordelaar 1'!C22:C25)</f>
        <v>0</v>
      </c>
      <c r="C11" s="26">
        <f>'Beoordelaar 2'!C22</f>
        <v>0</v>
      </c>
      <c r="D11" s="25">
        <f>'Beoordelaar 3'!C22</f>
        <v>0</v>
      </c>
      <c r="E11" s="27">
        <f>AVERAGE(B11:D11)</f>
        <v>0</v>
      </c>
    </row>
    <row r="12" spans="1:5" ht="16.5" customHeight="1" x14ac:dyDescent="0.3">
      <c r="A12" s="7" t="str">
        <f>A5</f>
        <v>7.3.2 WAARBORGEN KWALITEIT EN BEVEILIGING</v>
      </c>
      <c r="B12" s="25">
        <f>'Beoordelaar 1'!$C26</f>
        <v>0</v>
      </c>
      <c r="C12" s="26">
        <f>'Beoordelaar 2'!C26</f>
        <v>0</v>
      </c>
      <c r="D12" s="25">
        <f>'Beoordelaar 3'!C26</f>
        <v>0</v>
      </c>
      <c r="E12" s="27">
        <f t="shared" ref="E12:E13" si="1">AVERAGE(B12:D12)</f>
        <v>0</v>
      </c>
    </row>
    <row r="13" spans="1:5" ht="16.5" customHeight="1" x14ac:dyDescent="0.3">
      <c r="A13" s="7" t="str">
        <f>A6</f>
        <v>7.3.3 PLAN VAN AANPAK EN BEHEER</v>
      </c>
      <c r="B13" s="25">
        <f>'Beoordelaar 1'!$C30</f>
        <v>0</v>
      </c>
      <c r="C13" s="26">
        <f>'Beoordelaar 2'!C30</f>
        <v>0</v>
      </c>
      <c r="D13" s="25">
        <f>'Beoordelaar 3'!C30</f>
        <v>0</v>
      </c>
      <c r="E13" s="27">
        <f t="shared" si="1"/>
        <v>0</v>
      </c>
    </row>
    <row r="14" spans="1:5" ht="18.75" customHeight="1" x14ac:dyDescent="0.3">
      <c r="A14" s="60" t="s">
        <v>13</v>
      </c>
      <c r="B14" s="60"/>
      <c r="C14" s="60"/>
      <c r="D14" s="60"/>
      <c r="E14" s="28">
        <f>SUM(E11:E13)</f>
        <v>0</v>
      </c>
    </row>
    <row r="15" spans="1:5" ht="25.05" customHeight="1" x14ac:dyDescent="0.3">
      <c r="A15" s="54"/>
      <c r="B15" s="55"/>
      <c r="C15" s="55"/>
      <c r="D15" s="55"/>
      <c r="E15" s="56"/>
    </row>
    <row r="16" spans="1:5" ht="25.05" customHeight="1" x14ac:dyDescent="0.3">
      <c r="A16" s="4" t="s">
        <v>18</v>
      </c>
      <c r="B16" s="57" t="s">
        <v>10</v>
      </c>
      <c r="C16" s="58"/>
      <c r="D16" s="58"/>
      <c r="E16" s="59"/>
    </row>
    <row r="17" spans="1:5" ht="17.25" customHeight="1" x14ac:dyDescent="0.3">
      <c r="A17" s="3" t="s">
        <v>0</v>
      </c>
      <c r="B17" s="6" t="s">
        <v>7</v>
      </c>
      <c r="C17" s="6" t="s">
        <v>8</v>
      </c>
      <c r="D17" s="6" t="s">
        <v>9</v>
      </c>
      <c r="E17" s="6" t="s">
        <v>6</v>
      </c>
    </row>
    <row r="18" spans="1:5" ht="16.5" customHeight="1" x14ac:dyDescent="0.3">
      <c r="A18" s="7" t="str">
        <f>A4</f>
        <v xml:space="preserve">7.3.1 REDUCTIE FYSIEKE PRODUCTIE REPROLEVERINGEN </v>
      </c>
      <c r="B18" s="25">
        <f>'Beoordelaar 1'!C39</f>
        <v>0</v>
      </c>
      <c r="C18" s="26">
        <f>'Beoordelaar 2'!C39</f>
        <v>0</v>
      </c>
      <c r="D18" s="25">
        <f>'Beoordelaar 3'!C39</f>
        <v>0</v>
      </c>
      <c r="E18" s="27">
        <f>AVERAGE(B18:D18)</f>
        <v>0</v>
      </c>
    </row>
    <row r="19" spans="1:5" ht="16.5" customHeight="1" x14ac:dyDescent="0.3">
      <c r="A19" s="7" t="str">
        <f>A5</f>
        <v>7.3.2 WAARBORGEN KWALITEIT EN BEVEILIGING</v>
      </c>
      <c r="B19" s="25">
        <f>'Beoordelaar 1'!C43</f>
        <v>0</v>
      </c>
      <c r="C19" s="26">
        <f>'Beoordelaar 2'!C43</f>
        <v>0</v>
      </c>
      <c r="D19" s="25">
        <f>'Beoordelaar 3'!C43</f>
        <v>0</v>
      </c>
      <c r="E19" s="27">
        <f t="shared" ref="E19:E20" si="2">AVERAGE(B19:D19)</f>
        <v>0</v>
      </c>
    </row>
    <row r="20" spans="1:5" ht="16.5" customHeight="1" x14ac:dyDescent="0.3">
      <c r="A20" s="7" t="str">
        <f>A6</f>
        <v>7.3.3 PLAN VAN AANPAK EN BEHEER</v>
      </c>
      <c r="B20" s="25">
        <f>'Beoordelaar 1'!C47</f>
        <v>0</v>
      </c>
      <c r="C20" s="26">
        <f>'Beoordelaar 2'!C47</f>
        <v>0</v>
      </c>
      <c r="D20" s="25">
        <f>'Beoordelaar 3'!C47</f>
        <v>0</v>
      </c>
      <c r="E20" s="27">
        <f t="shared" si="2"/>
        <v>0</v>
      </c>
    </row>
    <row r="21" spans="1:5" ht="18.75" customHeight="1" x14ac:dyDescent="0.3">
      <c r="A21" s="60" t="s">
        <v>13</v>
      </c>
      <c r="B21" s="60"/>
      <c r="C21" s="60"/>
      <c r="D21" s="60"/>
      <c r="E21" s="28">
        <f>SUM(E18:E20)</f>
        <v>0</v>
      </c>
    </row>
    <row r="22" spans="1:5" ht="25.05" customHeight="1" x14ac:dyDescent="0.3">
      <c r="A22" s="54"/>
      <c r="B22" s="55"/>
      <c r="C22" s="55"/>
      <c r="D22" s="55"/>
      <c r="E22" s="56"/>
    </row>
    <row r="23" spans="1:5" ht="25.05" customHeight="1" x14ac:dyDescent="0.3">
      <c r="A23" s="4" t="s">
        <v>18</v>
      </c>
      <c r="B23" s="57" t="s">
        <v>21</v>
      </c>
      <c r="C23" s="58"/>
      <c r="D23" s="58"/>
      <c r="E23" s="59"/>
    </row>
    <row r="24" spans="1:5" ht="17.25" customHeight="1" x14ac:dyDescent="0.3">
      <c r="A24" s="3" t="s">
        <v>0</v>
      </c>
      <c r="B24" s="6" t="s">
        <v>7</v>
      </c>
      <c r="C24" s="6" t="s">
        <v>8</v>
      </c>
      <c r="D24" s="6" t="s">
        <v>9</v>
      </c>
      <c r="E24" s="6" t="s">
        <v>6</v>
      </c>
    </row>
    <row r="25" spans="1:5" ht="16.5" customHeight="1" x14ac:dyDescent="0.3">
      <c r="A25" s="7" t="str">
        <f>A4</f>
        <v xml:space="preserve">7.3.1 REDUCTIE FYSIEKE PRODUCTIE REPROLEVERINGEN </v>
      </c>
      <c r="B25" s="25">
        <f>'Beoordelaar 1'!C56</f>
        <v>0</v>
      </c>
      <c r="C25" s="26">
        <f>'Beoordelaar 2'!C56</f>
        <v>0</v>
      </c>
      <c r="D25" s="25">
        <f>'Beoordelaar 3'!C56</f>
        <v>0</v>
      </c>
      <c r="E25" s="27">
        <f>AVERAGE(B25:D25)</f>
        <v>0</v>
      </c>
    </row>
    <row r="26" spans="1:5" ht="16.5" customHeight="1" x14ac:dyDescent="0.3">
      <c r="A26" s="7" t="str">
        <f>A5</f>
        <v>7.3.2 WAARBORGEN KWALITEIT EN BEVEILIGING</v>
      </c>
      <c r="B26" s="25">
        <f>'Beoordelaar 1'!C60</f>
        <v>0</v>
      </c>
      <c r="C26" s="26">
        <f>'Beoordelaar 2'!C60</f>
        <v>0</v>
      </c>
      <c r="D26" s="25">
        <f>'Beoordelaar 3'!C60</f>
        <v>0</v>
      </c>
      <c r="E26" s="27">
        <f t="shared" ref="E26:E27" si="3">AVERAGE(B26:D26)</f>
        <v>0</v>
      </c>
    </row>
    <row r="27" spans="1:5" ht="16.5" customHeight="1" x14ac:dyDescent="0.3">
      <c r="A27" s="7" t="str">
        <f>A6</f>
        <v>7.3.3 PLAN VAN AANPAK EN BEHEER</v>
      </c>
      <c r="B27" s="25">
        <f>'Beoordelaar 1'!C64</f>
        <v>0</v>
      </c>
      <c r="C27" s="26">
        <f>'Beoordelaar 2'!C64</f>
        <v>0</v>
      </c>
      <c r="D27" s="25">
        <f>'Beoordelaar 3'!C64</f>
        <v>0</v>
      </c>
      <c r="E27" s="27">
        <f t="shared" si="3"/>
        <v>0</v>
      </c>
    </row>
    <row r="28" spans="1:5" ht="18.75" customHeight="1" x14ac:dyDescent="0.3">
      <c r="A28" s="60" t="s">
        <v>13</v>
      </c>
      <c r="B28" s="60"/>
      <c r="C28" s="60"/>
      <c r="D28" s="60"/>
      <c r="E28" s="28">
        <f>SUM(E25:E27)</f>
        <v>0</v>
      </c>
    </row>
    <row r="29" spans="1:5" ht="25.05" customHeight="1" x14ac:dyDescent="0.3"/>
  </sheetData>
  <sheetProtection algorithmName="SHA-512" hashValue="jHPtnxEM8LQwQr5bFE4kjij8AVDKSVUEagL7kbhLrZAPvF/06M7loif667pxaqjiADbfF4EmmW/+VNzTrDPY4A==" saltValue="Fa07DKqb29YpO5coRp7qiQ==" spinCount="100000" sheet="1" objects="1" scenarios="1"/>
  <mergeCells count="12">
    <mergeCell ref="B23:E23"/>
    <mergeCell ref="A28:D28"/>
    <mergeCell ref="A21:D21"/>
    <mergeCell ref="A8:E8"/>
    <mergeCell ref="A15:E15"/>
    <mergeCell ref="A22:E22"/>
    <mergeCell ref="B16:E16"/>
    <mergeCell ref="A1:E1"/>
    <mergeCell ref="B2:E2"/>
    <mergeCell ref="A7:D7"/>
    <mergeCell ref="B9:E9"/>
    <mergeCell ref="A14:D14"/>
  </mergeCells>
  <pageMargins left="0.7" right="0.7" top="0.75" bottom="0.75" header="0.3" footer="0.3"/>
  <pageSetup paperSize="9" scale="82"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Beoordelen open vragen</vt:lpstr>
      <vt:lpstr>Beoordelaar 1</vt:lpstr>
      <vt:lpstr>Beoordelaar 2</vt:lpstr>
      <vt:lpstr>Beoordelaar 3</vt:lpstr>
      <vt:lpstr>Eindscores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2016-07-28T13:43:12Z</dcterms:modified>
</cp:coreProperties>
</file>